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20" windowHeight="12405" activeTab="9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AGOSTO" sheetId="6" r:id="rId6"/>
    <sheet name="SETEMBRO" sheetId="7" r:id="rId7"/>
    <sheet name="OUTUBRO" sheetId="8" r:id="rId8"/>
    <sheet name="NOVEMBRO" sheetId="9" r:id="rId9"/>
    <sheet name="DEZEMBRO" sheetId="10" r:id="rId10"/>
    <sheet name="Plan1" sheetId="11" r:id="rId11"/>
  </sheets>
  <calcPr calcId="125725"/>
</workbook>
</file>

<file path=xl/calcChain.xml><?xml version="1.0" encoding="utf-8"?>
<calcChain xmlns="http://schemas.openxmlformats.org/spreadsheetml/2006/main">
  <c r="H34" i="10"/>
  <c r="H14"/>
  <c r="H3"/>
  <c r="H4"/>
  <c r="H49" i="9"/>
  <c r="H50"/>
  <c r="H51"/>
  <c r="H52"/>
  <c r="H58" i="10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3"/>
  <c r="H12"/>
  <c r="H11"/>
  <c r="H10"/>
  <c r="H9"/>
  <c r="H8"/>
  <c r="H7"/>
  <c r="H6"/>
  <c r="H5"/>
  <c r="H59" l="1"/>
  <c r="H44" i="9"/>
  <c r="H45"/>
  <c r="H46"/>
  <c r="H47"/>
  <c r="H48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53" l="1"/>
  <c r="H13" i="8"/>
  <c r="H12"/>
  <c r="H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1"/>
  <c r="H10"/>
  <c r="H9"/>
  <c r="H8"/>
  <c r="H7"/>
  <c r="H6"/>
  <c r="H5"/>
  <c r="H4"/>
  <c r="H33" l="1"/>
  <c r="H29" i="7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30" l="1"/>
  <c r="H30" i="6" l="1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31" l="1"/>
  <c r="H30" i="5" l="1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18" i="4"/>
  <c r="H4" l="1"/>
  <c r="H5"/>
  <c r="H6"/>
  <c r="H7"/>
  <c r="H8"/>
  <c r="H9"/>
  <c r="H10"/>
  <c r="H11"/>
  <c r="H12"/>
  <c r="H13"/>
  <c r="H14"/>
  <c r="H15"/>
  <c r="H16"/>
  <c r="H17"/>
  <c r="H19"/>
  <c r="H20"/>
  <c r="H21"/>
  <c r="H22"/>
  <c r="H23"/>
  <c r="H24"/>
  <c r="H25"/>
  <c r="H26"/>
  <c r="H27"/>
  <c r="H28"/>
  <c r="H29"/>
  <c r="H3"/>
  <c r="H30" i="3"/>
  <c r="H24"/>
  <c r="H25"/>
  <c r="H26"/>
  <c r="H27"/>
  <c r="H28"/>
  <c r="H29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5" i="2"/>
  <c r="H28"/>
  <c r="H27"/>
  <c r="H26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30" i="4" l="1"/>
  <c r="H31" i="3"/>
  <c r="H29" i="2"/>
  <c r="H25" i="1"/>
  <c r="H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6"/>
  <c r="H27"/>
  <c r="H28"/>
  <c r="H29"/>
  <c r="H30"/>
  <c r="H4"/>
  <c r="H31" l="1"/>
</calcChain>
</file>

<file path=xl/sharedStrings.xml><?xml version="1.0" encoding="utf-8"?>
<sst xmlns="http://schemas.openxmlformats.org/spreadsheetml/2006/main" count="214" uniqueCount="23">
  <si>
    <t>Data</t>
  </si>
  <si>
    <t>Descrição</t>
  </si>
  <si>
    <t>Crédito</t>
  </si>
  <si>
    <t>Débito</t>
  </si>
  <si>
    <t>Saldo</t>
  </si>
  <si>
    <t>Dinheiro</t>
  </si>
  <si>
    <t>Cheque</t>
  </si>
  <si>
    <t>Vale</t>
  </si>
  <si>
    <t>SAIDA</t>
  </si>
  <si>
    <t>Depósito</t>
  </si>
  <si>
    <t>MOEDA</t>
  </si>
  <si>
    <t>Outros</t>
  </si>
  <si>
    <t>MOEDAS</t>
  </si>
  <si>
    <t>AGENCIA  0145   -  CONTA  24300-2 - BIRC IBARA ME</t>
  </si>
  <si>
    <t>GOTA DE LEITE</t>
  </si>
  <si>
    <t>cheque</t>
  </si>
  <si>
    <t>.</t>
  </si>
  <si>
    <t>600,00 - P/ DIA 12/10 - FERIADO</t>
  </si>
  <si>
    <t>600,00-  P/ DIA 11/10 - DOMINGO</t>
  </si>
  <si>
    <t>ANIEL GARCIA FILHO</t>
  </si>
  <si>
    <t>800,00 - fériado dia 8/12</t>
  </si>
  <si>
    <t>700,00 - domingo</t>
  </si>
  <si>
    <t>moedas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</si>
</sst>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O22" sqref="O22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75" bestFit="1" customWidth="1"/>
  </cols>
  <sheetData>
    <row r="1" spans="1:11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8" t="s">
        <v>13</v>
      </c>
    </row>
    <row r="2" spans="1:11">
      <c r="A2" s="1"/>
      <c r="B2" s="1"/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1"/>
      <c r="K2" s="1"/>
    </row>
    <row r="3" spans="1:11" s="5" customFormat="1">
      <c r="A3" s="6">
        <v>43830</v>
      </c>
      <c r="C3" s="7">
        <v>0.85</v>
      </c>
      <c r="D3" s="7"/>
      <c r="E3" s="7"/>
      <c r="F3" s="7"/>
      <c r="G3" s="7"/>
      <c r="H3" s="7">
        <f>G3-C3</f>
        <v>-0.85</v>
      </c>
      <c r="I3" s="7"/>
    </row>
    <row r="4" spans="1:11">
      <c r="A4" s="2">
        <v>43832</v>
      </c>
      <c r="B4" s="1"/>
      <c r="C4" s="3">
        <v>1118.2</v>
      </c>
      <c r="D4" s="3"/>
      <c r="E4" s="3"/>
      <c r="F4" s="3"/>
      <c r="G4" s="3">
        <v>1117</v>
      </c>
      <c r="H4" s="7">
        <f>G4-C4</f>
        <v>-1.2000000000000455</v>
      </c>
      <c r="I4" s="3"/>
      <c r="J4" s="1"/>
      <c r="K4" s="1"/>
    </row>
    <row r="5" spans="1:11">
      <c r="A5" s="2">
        <v>43833</v>
      </c>
      <c r="B5" s="1"/>
      <c r="C5" s="3">
        <v>601.79999999999995</v>
      </c>
      <c r="D5" s="3"/>
      <c r="E5" s="3"/>
      <c r="F5" s="3"/>
      <c r="G5" s="3">
        <v>600</v>
      </c>
      <c r="H5" s="7">
        <f t="shared" ref="H5:H30" si="0">G5-C5</f>
        <v>-1.7999999999999545</v>
      </c>
      <c r="I5" s="1"/>
      <c r="J5" s="1"/>
      <c r="K5" s="1"/>
    </row>
    <row r="6" spans="1:11">
      <c r="A6" s="2">
        <v>43834</v>
      </c>
      <c r="B6" s="1"/>
      <c r="C6" s="3">
        <v>698.3</v>
      </c>
      <c r="D6" s="3"/>
      <c r="E6" s="3"/>
      <c r="F6" s="3"/>
      <c r="G6" s="3">
        <v>697</v>
      </c>
      <c r="H6" s="7">
        <f t="shared" si="0"/>
        <v>-1.2999999999999545</v>
      </c>
      <c r="I6" s="1"/>
      <c r="J6" s="1"/>
      <c r="K6" s="1"/>
    </row>
    <row r="7" spans="1:11">
      <c r="A7" s="2">
        <v>43836</v>
      </c>
      <c r="B7" s="1"/>
      <c r="C7" s="3">
        <v>187.6</v>
      </c>
      <c r="D7" s="3"/>
      <c r="E7" s="3"/>
      <c r="F7" s="3"/>
      <c r="G7" s="3">
        <v>187</v>
      </c>
      <c r="H7" s="7">
        <f t="shared" si="0"/>
        <v>-0.59999999999999432</v>
      </c>
      <c r="I7" s="1"/>
      <c r="J7" s="1"/>
      <c r="K7" s="1"/>
    </row>
    <row r="8" spans="1:11">
      <c r="A8" s="2">
        <v>43837</v>
      </c>
      <c r="B8" s="1"/>
      <c r="C8" s="3">
        <v>151.5</v>
      </c>
      <c r="D8" s="3"/>
      <c r="E8" s="3"/>
      <c r="F8" s="3"/>
      <c r="G8" s="3">
        <v>150</v>
      </c>
      <c r="H8" s="7">
        <f t="shared" si="0"/>
        <v>-1.5</v>
      </c>
      <c r="I8" s="1"/>
      <c r="J8" s="1"/>
      <c r="K8" s="1"/>
    </row>
    <row r="9" spans="1:11">
      <c r="A9" s="2">
        <v>43838</v>
      </c>
      <c r="B9" s="1"/>
      <c r="C9" s="3">
        <v>662.9</v>
      </c>
      <c r="D9" s="3"/>
      <c r="E9" s="3"/>
      <c r="F9" s="3"/>
      <c r="G9" s="3">
        <v>662</v>
      </c>
      <c r="H9" s="7">
        <f t="shared" si="0"/>
        <v>-0.89999999999997726</v>
      </c>
      <c r="I9" s="1"/>
      <c r="J9" s="1"/>
      <c r="K9" s="1"/>
    </row>
    <row r="10" spans="1:11">
      <c r="A10" s="2">
        <v>43839</v>
      </c>
      <c r="B10" s="1"/>
      <c r="C10" s="3">
        <v>619.70000000000005</v>
      </c>
      <c r="D10" s="3"/>
      <c r="E10" s="3"/>
      <c r="F10" s="3"/>
      <c r="G10" s="3">
        <v>619</v>
      </c>
      <c r="H10" s="7">
        <f t="shared" si="0"/>
        <v>-0.70000000000004547</v>
      </c>
      <c r="I10" s="1"/>
      <c r="J10" s="1"/>
      <c r="K10" s="1"/>
    </row>
    <row r="11" spans="1:11">
      <c r="A11" s="2">
        <v>43840</v>
      </c>
      <c r="B11" s="1"/>
      <c r="C11" s="3">
        <v>140.69999999999999</v>
      </c>
      <c r="D11" s="3"/>
      <c r="E11" s="3"/>
      <c r="F11" s="3"/>
      <c r="G11" s="3">
        <v>140</v>
      </c>
      <c r="H11" s="7">
        <f t="shared" si="0"/>
        <v>-0.69999999999998863</v>
      </c>
      <c r="I11" s="1"/>
      <c r="J11" s="1"/>
      <c r="K11" s="1"/>
    </row>
    <row r="12" spans="1:11">
      <c r="A12" s="2">
        <v>43841</v>
      </c>
      <c r="B12" s="1"/>
      <c r="C12" s="3">
        <v>939</v>
      </c>
      <c r="D12" s="3"/>
      <c r="E12" s="3"/>
      <c r="F12" s="3"/>
      <c r="G12" s="3">
        <v>939</v>
      </c>
      <c r="H12" s="7">
        <f t="shared" si="0"/>
        <v>0</v>
      </c>
      <c r="I12" s="1"/>
      <c r="J12" s="1"/>
      <c r="K12" s="1"/>
    </row>
    <row r="13" spans="1:11">
      <c r="A13" s="2">
        <v>43843</v>
      </c>
      <c r="B13" s="1"/>
      <c r="C13" s="3">
        <v>441.6</v>
      </c>
      <c r="D13" s="3"/>
      <c r="E13" s="3"/>
      <c r="F13" s="3"/>
      <c r="G13" s="3">
        <v>440</v>
      </c>
      <c r="H13" s="7">
        <f t="shared" si="0"/>
        <v>-1.6000000000000227</v>
      </c>
      <c r="I13" s="1"/>
      <c r="J13" s="1"/>
      <c r="K13" s="1"/>
    </row>
    <row r="14" spans="1:11">
      <c r="A14" s="2">
        <v>43844</v>
      </c>
      <c r="B14" s="1"/>
      <c r="C14" s="3">
        <v>122.7</v>
      </c>
      <c r="D14" s="3"/>
      <c r="E14" s="3"/>
      <c r="F14" s="3"/>
      <c r="G14" s="3">
        <v>122</v>
      </c>
      <c r="H14" s="7">
        <f t="shared" si="0"/>
        <v>-0.70000000000000284</v>
      </c>
      <c r="I14" s="1"/>
      <c r="J14" s="1"/>
      <c r="K14" s="1"/>
    </row>
    <row r="15" spans="1:11">
      <c r="A15" s="2">
        <v>43845</v>
      </c>
      <c r="B15" s="1"/>
      <c r="C15" s="3">
        <v>569.4</v>
      </c>
      <c r="D15" s="3"/>
      <c r="E15" s="3"/>
      <c r="F15" s="3"/>
      <c r="G15" s="3">
        <v>569</v>
      </c>
      <c r="H15" s="7">
        <f t="shared" si="0"/>
        <v>-0.39999999999997726</v>
      </c>
      <c r="I15" s="1"/>
      <c r="J15" s="1"/>
      <c r="K15" s="1"/>
    </row>
    <row r="16" spans="1:11">
      <c r="A16" s="2">
        <v>43846</v>
      </c>
      <c r="B16" s="1"/>
      <c r="C16" s="3">
        <v>654.70000000000005</v>
      </c>
      <c r="D16" s="3"/>
      <c r="E16" s="1"/>
      <c r="F16" s="3"/>
      <c r="G16" s="3">
        <v>654</v>
      </c>
      <c r="H16" s="7">
        <f t="shared" si="0"/>
        <v>-0.70000000000004547</v>
      </c>
      <c r="I16" s="1"/>
      <c r="J16" s="1"/>
      <c r="K16" s="1"/>
    </row>
    <row r="17" spans="1:11">
      <c r="A17" s="2">
        <v>43847</v>
      </c>
      <c r="B17" s="1"/>
      <c r="C17" s="3">
        <v>390.4</v>
      </c>
      <c r="D17" s="3"/>
      <c r="E17" s="1"/>
      <c r="F17" s="3"/>
      <c r="G17" s="3">
        <v>390</v>
      </c>
      <c r="H17" s="7">
        <f t="shared" si="0"/>
        <v>-0.39999999999997726</v>
      </c>
      <c r="I17" s="1"/>
      <c r="J17" s="1"/>
      <c r="K17" s="1"/>
    </row>
    <row r="18" spans="1:11">
      <c r="A18" s="2">
        <v>43848</v>
      </c>
      <c r="B18" s="1"/>
      <c r="C18" s="3">
        <v>875.8</v>
      </c>
      <c r="D18" s="3"/>
      <c r="E18" s="1"/>
      <c r="F18" s="3"/>
      <c r="G18" s="3">
        <v>875</v>
      </c>
      <c r="H18" s="7">
        <f t="shared" si="0"/>
        <v>-0.79999999999995453</v>
      </c>
      <c r="I18" s="1"/>
      <c r="J18" s="1"/>
      <c r="K18" s="1"/>
    </row>
    <row r="19" spans="1:11">
      <c r="A19" s="2">
        <v>43850</v>
      </c>
      <c r="B19" s="1"/>
      <c r="C19" s="3">
        <v>381.1</v>
      </c>
      <c r="D19" s="3"/>
      <c r="E19" s="1"/>
      <c r="F19" s="3"/>
      <c r="G19" s="3">
        <v>380</v>
      </c>
      <c r="H19" s="7">
        <f t="shared" si="0"/>
        <v>-1.1000000000000227</v>
      </c>
      <c r="I19" s="1"/>
      <c r="J19" s="1"/>
      <c r="K19" s="1"/>
    </row>
    <row r="20" spans="1:11">
      <c r="A20" s="2">
        <v>43851</v>
      </c>
      <c r="B20" s="1"/>
      <c r="C20" s="3">
        <v>234.6</v>
      </c>
      <c r="D20" s="3"/>
      <c r="E20" s="1"/>
      <c r="F20" s="3"/>
      <c r="G20" s="3">
        <v>234</v>
      </c>
      <c r="H20" s="7">
        <f t="shared" si="0"/>
        <v>-0.59999999999999432</v>
      </c>
      <c r="I20" s="1"/>
      <c r="J20" s="1"/>
      <c r="K20" s="1"/>
    </row>
    <row r="21" spans="1:11">
      <c r="A21" s="2">
        <v>43852</v>
      </c>
      <c r="B21" s="1"/>
      <c r="C21" s="3">
        <v>616.5</v>
      </c>
      <c r="D21" s="3"/>
      <c r="E21" s="1"/>
      <c r="F21" s="3"/>
      <c r="G21" s="3">
        <v>615</v>
      </c>
      <c r="H21" s="7">
        <f t="shared" si="0"/>
        <v>-1.5</v>
      </c>
      <c r="I21" s="1"/>
      <c r="J21" s="1"/>
      <c r="K21" s="1"/>
    </row>
    <row r="22" spans="1:11">
      <c r="A22" s="2">
        <v>43853</v>
      </c>
      <c r="B22" s="1"/>
      <c r="C22" s="3">
        <v>237.2</v>
      </c>
      <c r="D22" s="3"/>
      <c r="E22" s="1"/>
      <c r="F22" s="3"/>
      <c r="G22" s="3">
        <v>237</v>
      </c>
      <c r="H22" s="7">
        <f t="shared" si="0"/>
        <v>-0.19999999999998863</v>
      </c>
      <c r="I22" s="1"/>
      <c r="J22" s="1"/>
      <c r="K22" s="1"/>
    </row>
    <row r="23" spans="1:11">
      <c r="A23" s="2">
        <v>43854</v>
      </c>
      <c r="B23" s="1"/>
      <c r="C23" s="7">
        <v>440.1</v>
      </c>
      <c r="D23" s="3"/>
      <c r="E23" s="1"/>
      <c r="F23" s="3"/>
      <c r="G23" s="7">
        <v>440</v>
      </c>
      <c r="H23" s="7">
        <f t="shared" si="0"/>
        <v>-0.10000000000002274</v>
      </c>
      <c r="I23" s="1"/>
      <c r="J23" s="1"/>
      <c r="K23" s="1"/>
    </row>
    <row r="24" spans="1:11">
      <c r="A24" s="2">
        <v>43855</v>
      </c>
      <c r="B24" s="1"/>
      <c r="C24" s="3">
        <v>945.7</v>
      </c>
      <c r="D24" s="3"/>
      <c r="E24" s="1"/>
      <c r="F24" s="3"/>
      <c r="G24" s="3">
        <v>945</v>
      </c>
      <c r="H24" s="7">
        <f t="shared" si="0"/>
        <v>-0.70000000000004547</v>
      </c>
      <c r="I24" s="1"/>
      <c r="J24" s="1"/>
      <c r="K24" s="1"/>
    </row>
    <row r="25" spans="1:11">
      <c r="A25" s="2">
        <v>43857</v>
      </c>
      <c r="B25" s="1"/>
      <c r="C25" s="3">
        <v>921</v>
      </c>
      <c r="D25" s="3"/>
      <c r="E25" s="1"/>
      <c r="F25" s="3">
        <v>10</v>
      </c>
      <c r="G25" s="3">
        <v>910</v>
      </c>
      <c r="H25" s="7">
        <f>+G25+F25-C25</f>
        <v>-1</v>
      </c>
      <c r="I25" s="1"/>
      <c r="J25" s="1"/>
      <c r="K25" s="5" t="s">
        <v>14</v>
      </c>
    </row>
    <row r="26" spans="1:11">
      <c r="A26" s="2">
        <v>43858</v>
      </c>
      <c r="B26" s="1"/>
      <c r="C26" s="3">
        <v>339.5</v>
      </c>
      <c r="D26" s="3"/>
      <c r="E26" s="1"/>
      <c r="F26" s="3"/>
      <c r="G26" s="3">
        <v>339</v>
      </c>
      <c r="H26" s="7">
        <f t="shared" si="0"/>
        <v>-0.5</v>
      </c>
      <c r="I26" s="1"/>
      <c r="J26" s="1"/>
      <c r="K26" s="1"/>
    </row>
    <row r="27" spans="1:11">
      <c r="A27" s="2">
        <v>43859</v>
      </c>
      <c r="B27" s="1"/>
      <c r="C27" s="3">
        <v>505.5</v>
      </c>
      <c r="D27" s="1"/>
      <c r="E27" s="1"/>
      <c r="F27" s="3"/>
      <c r="G27" s="3">
        <v>505</v>
      </c>
      <c r="H27" s="7">
        <f t="shared" si="0"/>
        <v>-0.5</v>
      </c>
      <c r="I27" s="1"/>
      <c r="J27" s="1"/>
      <c r="K27" s="1"/>
    </row>
    <row r="28" spans="1:11">
      <c r="A28" s="2">
        <v>43860</v>
      </c>
      <c r="B28" s="1"/>
      <c r="C28" s="3">
        <v>459.9</v>
      </c>
      <c r="D28" s="1"/>
      <c r="E28" s="1"/>
      <c r="F28" s="1"/>
      <c r="G28" s="3">
        <v>459</v>
      </c>
      <c r="H28" s="7">
        <f t="shared" si="0"/>
        <v>-0.89999999999997726</v>
      </c>
      <c r="I28" s="1"/>
      <c r="J28" s="1"/>
      <c r="K28" s="1"/>
    </row>
    <row r="29" spans="1:11">
      <c r="A29" s="2">
        <v>43861</v>
      </c>
      <c r="C29" s="7">
        <v>751</v>
      </c>
      <c r="G29" s="7">
        <v>750</v>
      </c>
      <c r="H29" s="7">
        <f t="shared" si="0"/>
        <v>-1</v>
      </c>
    </row>
    <row r="30" spans="1:11">
      <c r="A30" s="6">
        <v>43861</v>
      </c>
      <c r="B30" s="5" t="s">
        <v>12</v>
      </c>
      <c r="G30" s="7">
        <v>22</v>
      </c>
      <c r="H30" s="7">
        <f t="shared" si="0"/>
        <v>22</v>
      </c>
    </row>
    <row r="31" spans="1:11">
      <c r="H31" s="4">
        <f>SUM(H3:H30)</f>
        <v>-0.24999999999999289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K25" sqref="K25"/>
    </sheetView>
  </sheetViews>
  <sheetFormatPr defaultRowHeight="15"/>
  <cols>
    <col min="1" max="1" width="10.7109375" bestFit="1" customWidth="1"/>
    <col min="11" max="11" width="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13</v>
      </c>
    </row>
    <row r="2" spans="1:11">
      <c r="A2" s="5"/>
      <c r="B2" s="5"/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5"/>
    </row>
    <row r="3" spans="1:11">
      <c r="A3" s="6">
        <v>43861</v>
      </c>
      <c r="B3" s="5"/>
      <c r="C3" s="7">
        <v>0.25</v>
      </c>
      <c r="D3" s="7"/>
      <c r="E3" s="7"/>
      <c r="F3" s="7"/>
      <c r="G3" s="7"/>
      <c r="H3" s="7">
        <f>G3-C3</f>
        <v>-0.25</v>
      </c>
      <c r="I3" s="7"/>
      <c r="J3" s="5"/>
    </row>
    <row r="4" spans="1:11">
      <c r="A4" s="6">
        <v>43862</v>
      </c>
      <c r="B4" s="5"/>
      <c r="C4" s="7">
        <v>790</v>
      </c>
      <c r="D4" s="7"/>
      <c r="E4" s="7"/>
      <c r="F4" s="7"/>
      <c r="G4" s="7">
        <v>790</v>
      </c>
      <c r="H4" s="7">
        <f>G4-C4</f>
        <v>0</v>
      </c>
      <c r="I4" s="7"/>
      <c r="J4" s="5"/>
    </row>
    <row r="5" spans="1:11">
      <c r="A5" s="6">
        <v>43864</v>
      </c>
      <c r="B5" s="5"/>
      <c r="C5" s="7">
        <v>212.3</v>
      </c>
      <c r="D5" s="7"/>
      <c r="E5" s="7"/>
      <c r="F5" s="7"/>
      <c r="G5" s="7">
        <v>212</v>
      </c>
      <c r="H5" s="7">
        <f t="shared" ref="H5:H28" si="0">G5-C5</f>
        <v>-0.30000000000001137</v>
      </c>
      <c r="I5" s="5"/>
      <c r="J5" s="5"/>
    </row>
    <row r="6" spans="1:11">
      <c r="A6" s="6">
        <v>43865</v>
      </c>
      <c r="B6" s="5"/>
      <c r="C6" s="7">
        <v>42.9</v>
      </c>
      <c r="D6" s="7"/>
      <c r="E6" s="7"/>
      <c r="F6" s="7"/>
      <c r="G6" s="7">
        <v>42</v>
      </c>
      <c r="H6" s="7">
        <f t="shared" si="0"/>
        <v>-0.89999999999999858</v>
      </c>
      <c r="I6" s="5"/>
      <c r="J6" s="5"/>
    </row>
    <row r="7" spans="1:11">
      <c r="A7" s="6">
        <v>43866</v>
      </c>
      <c r="B7" s="5"/>
      <c r="C7" s="7">
        <v>0</v>
      </c>
      <c r="D7" s="7"/>
      <c r="E7" s="7"/>
      <c r="F7" s="7"/>
      <c r="G7" s="7">
        <v>0</v>
      </c>
      <c r="H7" s="7">
        <f t="shared" si="0"/>
        <v>0</v>
      </c>
      <c r="I7" s="5"/>
      <c r="J7" s="5"/>
    </row>
    <row r="8" spans="1:11">
      <c r="A8" s="6">
        <v>43867</v>
      </c>
      <c r="B8" s="5"/>
      <c r="C8" s="7">
        <v>206.8</v>
      </c>
      <c r="D8" s="7"/>
      <c r="E8" s="7"/>
      <c r="F8" s="7"/>
      <c r="G8" s="7">
        <v>206</v>
      </c>
      <c r="H8" s="7">
        <f t="shared" si="0"/>
        <v>-0.80000000000001137</v>
      </c>
      <c r="I8" s="5"/>
      <c r="J8" s="5"/>
    </row>
    <row r="9" spans="1:11">
      <c r="A9" s="6">
        <v>43868</v>
      </c>
      <c r="B9" s="5"/>
      <c r="C9" s="7">
        <v>529.79999999999995</v>
      </c>
      <c r="D9" s="7"/>
      <c r="E9" s="7"/>
      <c r="F9" s="7"/>
      <c r="G9" s="7">
        <v>529</v>
      </c>
      <c r="H9" s="7">
        <f>+G9+F9-C9</f>
        <v>-0.79999999999995453</v>
      </c>
      <c r="I9" s="5"/>
      <c r="J9" s="5"/>
    </row>
    <row r="10" spans="1:11">
      <c r="A10" s="6">
        <v>43869</v>
      </c>
      <c r="B10" s="5"/>
      <c r="C10" s="7">
        <v>1695.6</v>
      </c>
      <c r="D10" s="7"/>
      <c r="E10" s="7"/>
      <c r="F10" s="7"/>
      <c r="G10" s="7">
        <v>1695</v>
      </c>
      <c r="H10" s="7">
        <f t="shared" si="0"/>
        <v>-0.59999999999990905</v>
      </c>
      <c r="I10" s="5"/>
      <c r="J10" s="5"/>
    </row>
    <row r="11" spans="1:11">
      <c r="A11" s="6">
        <v>43871</v>
      </c>
      <c r="B11" s="5"/>
      <c r="C11" s="7">
        <v>10.9</v>
      </c>
      <c r="D11" s="7"/>
      <c r="E11" s="7"/>
      <c r="F11" s="7"/>
      <c r="G11" s="7">
        <v>10</v>
      </c>
      <c r="H11" s="7">
        <f t="shared" si="0"/>
        <v>-0.90000000000000036</v>
      </c>
      <c r="I11" s="5"/>
      <c r="J11" s="5"/>
    </row>
    <row r="12" spans="1:11">
      <c r="A12" s="6">
        <v>43872</v>
      </c>
      <c r="B12" s="5"/>
      <c r="C12" s="7">
        <v>194.5</v>
      </c>
      <c r="D12" s="7"/>
      <c r="E12" s="7"/>
      <c r="F12" s="7"/>
      <c r="G12" s="7">
        <v>194</v>
      </c>
      <c r="H12" s="7">
        <f t="shared" si="0"/>
        <v>-0.5</v>
      </c>
      <c r="I12" s="5"/>
      <c r="J12" s="5"/>
    </row>
    <row r="13" spans="1:11">
      <c r="A13" s="6">
        <v>43873</v>
      </c>
      <c r="B13" s="5"/>
      <c r="C13" s="7">
        <v>191.5</v>
      </c>
      <c r="D13" s="7"/>
      <c r="E13" s="7"/>
      <c r="F13" s="7"/>
      <c r="G13" s="7">
        <v>190</v>
      </c>
      <c r="H13" s="7">
        <f t="shared" si="0"/>
        <v>-1.5</v>
      </c>
      <c r="I13" s="5"/>
      <c r="J13" s="5"/>
    </row>
    <row r="14" spans="1:11">
      <c r="A14" s="6">
        <v>43874</v>
      </c>
      <c r="B14" s="5"/>
      <c r="C14" s="7">
        <v>579.6</v>
      </c>
      <c r="D14" s="7"/>
      <c r="E14" s="5"/>
      <c r="F14" s="7"/>
      <c r="G14" s="7">
        <v>579</v>
      </c>
      <c r="H14" s="7">
        <f t="shared" si="0"/>
        <v>-0.60000000000002274</v>
      </c>
      <c r="I14" s="5"/>
      <c r="J14" s="5"/>
    </row>
    <row r="15" spans="1:11">
      <c r="A15" s="6">
        <v>43875</v>
      </c>
      <c r="B15" s="5"/>
      <c r="C15" s="7">
        <v>1000.65</v>
      </c>
      <c r="D15" s="7"/>
      <c r="E15" s="5"/>
      <c r="F15" s="7"/>
      <c r="G15" s="7">
        <v>1000</v>
      </c>
      <c r="H15" s="7">
        <f t="shared" si="0"/>
        <v>-0.64999999999997726</v>
      </c>
      <c r="I15" s="5"/>
      <c r="J15" s="5"/>
    </row>
    <row r="16" spans="1:11">
      <c r="A16" s="6">
        <v>43876</v>
      </c>
      <c r="B16" s="5"/>
      <c r="C16" s="7">
        <v>788.4</v>
      </c>
      <c r="D16" s="7"/>
      <c r="E16" s="5"/>
      <c r="F16" s="7"/>
      <c r="G16" s="7">
        <v>787</v>
      </c>
      <c r="H16" s="7">
        <f t="shared" si="0"/>
        <v>-1.3999999999999773</v>
      </c>
      <c r="I16" s="5"/>
      <c r="J16" s="5"/>
    </row>
    <row r="17" spans="1:11">
      <c r="A17" s="6">
        <v>43878</v>
      </c>
      <c r="B17" s="5"/>
      <c r="C17" s="7">
        <v>240.9</v>
      </c>
      <c r="D17" s="7"/>
      <c r="E17" s="5"/>
      <c r="F17" s="7"/>
      <c r="G17" s="7">
        <v>240</v>
      </c>
      <c r="H17" s="7">
        <f t="shared" si="0"/>
        <v>-0.90000000000000568</v>
      </c>
      <c r="I17" s="5"/>
      <c r="J17" s="5"/>
    </row>
    <row r="18" spans="1:11">
      <c r="A18" s="6">
        <v>43879</v>
      </c>
      <c r="B18" s="5"/>
      <c r="C18" s="7">
        <v>314.5</v>
      </c>
      <c r="D18" s="7"/>
      <c r="E18" s="5"/>
      <c r="F18" s="7"/>
      <c r="G18" s="7">
        <v>314</v>
      </c>
      <c r="H18" s="7">
        <f>+G18+F18-C18</f>
        <v>-0.5</v>
      </c>
      <c r="I18" s="5"/>
      <c r="J18" s="5"/>
    </row>
    <row r="19" spans="1:11">
      <c r="A19" s="6">
        <v>43880</v>
      </c>
      <c r="B19" s="5"/>
      <c r="C19" s="7">
        <v>506</v>
      </c>
      <c r="D19" s="7"/>
      <c r="E19" s="5"/>
      <c r="F19" s="7"/>
      <c r="G19" s="7">
        <v>505</v>
      </c>
      <c r="H19" s="7">
        <f t="shared" si="0"/>
        <v>-1</v>
      </c>
      <c r="I19" s="5"/>
      <c r="J19" s="5"/>
    </row>
    <row r="20" spans="1:11">
      <c r="A20" s="6">
        <v>43881</v>
      </c>
      <c r="B20" s="5"/>
      <c r="C20" s="7">
        <v>217.5</v>
      </c>
      <c r="D20" s="7"/>
      <c r="E20" s="5"/>
      <c r="F20" s="7"/>
      <c r="G20" s="7">
        <v>217</v>
      </c>
      <c r="H20" s="7">
        <f t="shared" si="0"/>
        <v>-0.5</v>
      </c>
      <c r="I20" s="5"/>
      <c r="J20" s="5"/>
    </row>
    <row r="21" spans="1:11">
      <c r="A21" s="6">
        <v>43882</v>
      </c>
      <c r="B21" s="5"/>
      <c r="C21" s="7">
        <v>164.8</v>
      </c>
      <c r="D21" s="7"/>
      <c r="E21" s="5"/>
      <c r="F21" s="7"/>
      <c r="G21" s="7">
        <v>164</v>
      </c>
      <c r="H21" s="7">
        <f t="shared" si="0"/>
        <v>-0.80000000000001137</v>
      </c>
      <c r="I21" s="5"/>
      <c r="J21" s="5"/>
    </row>
    <row r="22" spans="1:11">
      <c r="A22" s="6">
        <v>43883</v>
      </c>
      <c r="B22" s="5"/>
      <c r="C22" s="7">
        <v>605.20000000000005</v>
      </c>
      <c r="D22" s="7"/>
      <c r="E22" s="5"/>
      <c r="F22" s="7"/>
      <c r="G22" s="7">
        <v>605</v>
      </c>
      <c r="H22" s="7">
        <f t="shared" si="0"/>
        <v>-0.20000000000004547</v>
      </c>
      <c r="I22" s="5"/>
      <c r="J22" s="5"/>
    </row>
    <row r="23" spans="1:11">
      <c r="A23" s="6">
        <v>43885</v>
      </c>
      <c r="B23" s="5"/>
      <c r="C23" s="7">
        <v>309.5</v>
      </c>
      <c r="D23" s="5"/>
      <c r="E23" s="5"/>
      <c r="F23" s="7"/>
      <c r="G23" s="7">
        <v>309</v>
      </c>
      <c r="H23" s="7">
        <f t="shared" si="0"/>
        <v>-0.5</v>
      </c>
      <c r="I23" s="5"/>
      <c r="J23" s="5"/>
    </row>
    <row r="24" spans="1:11">
      <c r="A24" s="6">
        <v>43887</v>
      </c>
      <c r="B24" s="5"/>
      <c r="C24" s="7">
        <v>204.7</v>
      </c>
      <c r="D24" s="5"/>
      <c r="E24" s="5"/>
      <c r="F24" s="5"/>
      <c r="G24" s="7">
        <v>204</v>
      </c>
      <c r="H24" s="7">
        <f t="shared" si="0"/>
        <v>-0.69999999999998863</v>
      </c>
      <c r="I24" s="5"/>
      <c r="J24" s="5"/>
    </row>
    <row r="25" spans="1:11">
      <c r="A25" s="6">
        <v>43888</v>
      </c>
      <c r="B25" s="5"/>
      <c r="C25" s="7">
        <v>183.6</v>
      </c>
      <c r="D25" s="5"/>
      <c r="E25" s="5"/>
      <c r="F25" s="7">
        <v>10</v>
      </c>
      <c r="G25" s="7">
        <v>172</v>
      </c>
      <c r="H25" s="7">
        <f>+G25+F25-C25</f>
        <v>-1.5999999999999943</v>
      </c>
      <c r="I25" s="5"/>
      <c r="J25" s="5"/>
      <c r="K25" s="5" t="s">
        <v>14</v>
      </c>
    </row>
    <row r="26" spans="1:11">
      <c r="A26" s="6">
        <v>43889</v>
      </c>
      <c r="B26" s="5"/>
      <c r="C26" s="7">
        <v>79.8</v>
      </c>
      <c r="D26" s="5"/>
      <c r="E26" s="5"/>
      <c r="F26" s="5"/>
      <c r="G26" s="7">
        <v>79</v>
      </c>
      <c r="H26" s="7">
        <f t="shared" si="0"/>
        <v>-0.79999999999999716</v>
      </c>
      <c r="I26" s="5"/>
      <c r="J26" s="5"/>
    </row>
    <row r="27" spans="1:11">
      <c r="A27" s="6">
        <v>43890</v>
      </c>
      <c r="B27" s="5"/>
      <c r="C27" s="7">
        <v>401.7</v>
      </c>
      <c r="D27" s="5"/>
      <c r="E27" s="5"/>
      <c r="F27" s="5"/>
      <c r="G27" s="7">
        <v>400</v>
      </c>
      <c r="H27" s="7">
        <f t="shared" si="0"/>
        <v>-1.6999999999999886</v>
      </c>
      <c r="I27" s="5"/>
      <c r="J27" s="5"/>
    </row>
    <row r="28" spans="1:11">
      <c r="A28" s="6">
        <v>43890</v>
      </c>
      <c r="B28" s="5" t="s">
        <v>12</v>
      </c>
      <c r="C28" s="5"/>
      <c r="D28" s="5"/>
      <c r="E28" s="5"/>
      <c r="F28" s="5"/>
      <c r="G28" s="7">
        <v>18</v>
      </c>
      <c r="H28" s="7">
        <f t="shared" si="0"/>
        <v>18</v>
      </c>
      <c r="I28" s="5"/>
      <c r="J28" s="5"/>
    </row>
    <row r="29" spans="1:11">
      <c r="A29" s="5"/>
      <c r="B29" s="5"/>
      <c r="C29" s="5"/>
      <c r="D29" s="5"/>
      <c r="E29" s="5"/>
      <c r="F29" s="5"/>
      <c r="G29" s="5"/>
      <c r="H29" s="7">
        <f>SUM(H3:H28)</f>
        <v>-0.399999999999892</v>
      </c>
      <c r="I29" s="5"/>
      <c r="J29" s="5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H30" sqref="H30"/>
    </sheetView>
  </sheetViews>
  <sheetFormatPr defaultRowHeight="15"/>
  <cols>
    <col min="1" max="1" width="10.7109375" bestFit="1" customWidth="1"/>
    <col min="11" max="11" width="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13</v>
      </c>
    </row>
    <row r="2" spans="1:11">
      <c r="A2" s="5"/>
      <c r="B2" s="5"/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5"/>
      <c r="K2" s="5"/>
    </row>
    <row r="3" spans="1:11">
      <c r="A3" s="6">
        <v>43890</v>
      </c>
      <c r="B3" s="5"/>
      <c r="C3" s="7">
        <v>0.4</v>
      </c>
      <c r="D3" s="7"/>
      <c r="E3" s="7"/>
      <c r="F3" s="7"/>
      <c r="G3" s="7"/>
      <c r="H3" s="7">
        <f>G3-C3</f>
        <v>-0.4</v>
      </c>
      <c r="I3" s="7"/>
      <c r="J3" s="5"/>
      <c r="K3" s="5"/>
    </row>
    <row r="4" spans="1:11">
      <c r="A4" s="6">
        <v>43892</v>
      </c>
      <c r="B4" s="5"/>
      <c r="C4" s="7">
        <v>362.4</v>
      </c>
      <c r="D4" s="7"/>
      <c r="E4" s="7"/>
      <c r="F4" s="7"/>
      <c r="G4" s="7">
        <v>362</v>
      </c>
      <c r="H4" s="7">
        <f t="shared" ref="H4:H30" si="0">G4-C4</f>
        <v>-0.39999999999997726</v>
      </c>
      <c r="I4" s="5"/>
      <c r="J4" s="5"/>
      <c r="K4" s="5"/>
    </row>
    <row r="5" spans="1:11">
      <c r="A5" s="6">
        <v>43893</v>
      </c>
      <c r="B5" s="5"/>
      <c r="C5" s="7">
        <v>229.7</v>
      </c>
      <c r="D5" s="7"/>
      <c r="E5" s="7"/>
      <c r="F5" s="7"/>
      <c r="G5" s="7">
        <v>229</v>
      </c>
      <c r="H5" s="7">
        <f t="shared" si="0"/>
        <v>-0.69999999999998863</v>
      </c>
      <c r="I5" s="5"/>
      <c r="J5" s="5"/>
      <c r="K5" s="5"/>
    </row>
    <row r="6" spans="1:11">
      <c r="A6" s="6">
        <v>43894</v>
      </c>
      <c r="B6" s="5"/>
      <c r="C6" s="7">
        <v>39.799999999999997</v>
      </c>
      <c r="D6" s="7"/>
      <c r="E6" s="7"/>
      <c r="F6" s="7"/>
      <c r="G6" s="7">
        <v>39</v>
      </c>
      <c r="H6" s="7">
        <f t="shared" si="0"/>
        <v>-0.79999999999999716</v>
      </c>
      <c r="I6" s="5"/>
      <c r="J6" s="5"/>
      <c r="K6" s="5"/>
    </row>
    <row r="7" spans="1:11">
      <c r="A7" s="6">
        <v>43895</v>
      </c>
      <c r="B7" s="5"/>
      <c r="C7" s="7">
        <v>240.7</v>
      </c>
      <c r="D7" s="7"/>
      <c r="E7" s="7"/>
      <c r="F7" s="7"/>
      <c r="G7" s="7">
        <v>240</v>
      </c>
      <c r="H7" s="7">
        <f t="shared" si="0"/>
        <v>-0.69999999999998863</v>
      </c>
      <c r="I7" s="5"/>
      <c r="J7" s="5"/>
      <c r="K7" s="5"/>
    </row>
    <row r="8" spans="1:11">
      <c r="A8" s="6">
        <v>43896</v>
      </c>
      <c r="B8" s="5"/>
      <c r="C8" s="7">
        <v>34.9</v>
      </c>
      <c r="D8" s="7"/>
      <c r="E8" s="7"/>
      <c r="F8" s="7"/>
      <c r="G8" s="7">
        <v>34</v>
      </c>
      <c r="H8" s="7">
        <f>+G8+F8-C8</f>
        <v>-0.89999999999999858</v>
      </c>
      <c r="I8" s="5"/>
      <c r="J8" s="5"/>
      <c r="K8" s="5"/>
    </row>
    <row r="9" spans="1:11">
      <c r="A9" s="6">
        <v>43897</v>
      </c>
      <c r="B9" s="5"/>
      <c r="C9" s="7">
        <v>1033</v>
      </c>
      <c r="D9" s="7"/>
      <c r="E9" s="7"/>
      <c r="F9" s="7"/>
      <c r="G9" s="7">
        <v>1030</v>
      </c>
      <c r="H9" s="7">
        <f t="shared" si="0"/>
        <v>-3</v>
      </c>
      <c r="I9" s="5"/>
      <c r="J9" s="5"/>
      <c r="K9" s="5"/>
    </row>
    <row r="10" spans="1:11">
      <c r="A10" s="6">
        <v>43899</v>
      </c>
      <c r="B10" s="5"/>
      <c r="C10" s="7">
        <v>33.9</v>
      </c>
      <c r="D10" s="7"/>
      <c r="E10" s="7"/>
      <c r="F10" s="7"/>
      <c r="G10" s="7">
        <v>30</v>
      </c>
      <c r="H10" s="7">
        <f t="shared" si="0"/>
        <v>-3.8999999999999986</v>
      </c>
      <c r="I10" s="5"/>
      <c r="J10" s="5"/>
      <c r="K10" s="5"/>
    </row>
    <row r="11" spans="1:11">
      <c r="A11" s="6">
        <v>43900</v>
      </c>
      <c r="B11" s="5"/>
      <c r="C11" s="7">
        <v>139.9</v>
      </c>
      <c r="D11" s="7"/>
      <c r="E11" s="7"/>
      <c r="F11" s="7"/>
      <c r="G11" s="7">
        <v>139</v>
      </c>
      <c r="H11" s="7">
        <f t="shared" si="0"/>
        <v>-0.90000000000000568</v>
      </c>
      <c r="I11" s="5"/>
      <c r="J11" s="5"/>
      <c r="K11" s="5"/>
    </row>
    <row r="12" spans="1:11">
      <c r="A12" s="6">
        <v>43901</v>
      </c>
      <c r="B12" s="5"/>
      <c r="C12" s="7">
        <v>866.85</v>
      </c>
      <c r="D12" s="7"/>
      <c r="E12" s="5"/>
      <c r="F12" s="7"/>
      <c r="G12" s="7">
        <v>865</v>
      </c>
      <c r="H12" s="7">
        <f t="shared" si="0"/>
        <v>-1.8500000000000227</v>
      </c>
      <c r="I12" s="5"/>
      <c r="J12" s="5"/>
      <c r="K12" s="5"/>
    </row>
    <row r="13" spans="1:11">
      <c r="A13" s="6">
        <v>43902</v>
      </c>
      <c r="B13" s="5"/>
      <c r="C13" s="7">
        <v>3</v>
      </c>
      <c r="D13" s="7"/>
      <c r="E13" s="5"/>
      <c r="F13" s="7"/>
      <c r="G13" s="7">
        <v>0</v>
      </c>
      <c r="H13" s="7">
        <f t="shared" si="0"/>
        <v>-3</v>
      </c>
      <c r="I13" s="5"/>
      <c r="J13" s="5"/>
      <c r="K13" s="5"/>
    </row>
    <row r="14" spans="1:11">
      <c r="A14" s="6">
        <v>43903</v>
      </c>
      <c r="B14" s="5"/>
      <c r="C14" s="7">
        <v>287.5</v>
      </c>
      <c r="D14" s="7"/>
      <c r="E14" s="5"/>
      <c r="F14" s="7"/>
      <c r="G14" s="7">
        <v>287</v>
      </c>
      <c r="H14" s="7">
        <f t="shared" si="0"/>
        <v>-0.5</v>
      </c>
      <c r="I14" s="5"/>
      <c r="J14" s="5"/>
      <c r="K14" s="5"/>
    </row>
    <row r="15" spans="1:11">
      <c r="A15" s="6">
        <v>43904</v>
      </c>
      <c r="B15" s="5"/>
      <c r="C15" s="7">
        <v>285.2</v>
      </c>
      <c r="D15" s="7"/>
      <c r="E15" s="5"/>
      <c r="F15" s="7"/>
      <c r="G15" s="7">
        <v>285</v>
      </c>
      <c r="H15" s="7">
        <f t="shared" si="0"/>
        <v>-0.19999999999998863</v>
      </c>
      <c r="I15" s="5"/>
      <c r="J15" s="5"/>
      <c r="K15" s="5"/>
    </row>
    <row r="16" spans="1:11">
      <c r="A16" s="6">
        <v>43906</v>
      </c>
      <c r="B16" s="5"/>
      <c r="C16" s="7">
        <v>1134</v>
      </c>
      <c r="D16" s="7"/>
      <c r="E16" s="5"/>
      <c r="F16" s="7"/>
      <c r="G16" s="7">
        <v>1132</v>
      </c>
      <c r="H16" s="7">
        <f t="shared" si="0"/>
        <v>-2</v>
      </c>
      <c r="I16" s="5"/>
      <c r="J16" s="5"/>
      <c r="K16" s="5"/>
    </row>
    <row r="17" spans="1:11">
      <c r="A17" s="6">
        <v>43907</v>
      </c>
      <c r="B17" s="5"/>
      <c r="C17" s="7">
        <v>161.5</v>
      </c>
      <c r="D17" s="7"/>
      <c r="E17" s="5"/>
      <c r="F17" s="7"/>
      <c r="G17" s="7">
        <v>160</v>
      </c>
      <c r="H17" s="7">
        <f t="shared" si="0"/>
        <v>-1.5</v>
      </c>
      <c r="I17" s="5"/>
      <c r="J17" s="5"/>
      <c r="K17" s="5"/>
    </row>
    <row r="18" spans="1:11">
      <c r="A18" s="6">
        <v>43908</v>
      </c>
      <c r="B18" s="5"/>
      <c r="C18" s="7">
        <v>774.4</v>
      </c>
      <c r="D18" s="7"/>
      <c r="E18" s="5"/>
      <c r="F18" s="7"/>
      <c r="G18" s="7">
        <v>774</v>
      </c>
      <c r="H18" s="7">
        <f t="shared" si="0"/>
        <v>-0.39999999999997726</v>
      </c>
      <c r="I18" s="5"/>
      <c r="J18" s="5"/>
      <c r="K18" s="5"/>
    </row>
    <row r="19" spans="1:11">
      <c r="A19" s="6">
        <v>43909</v>
      </c>
      <c r="B19" s="5"/>
      <c r="C19" s="7">
        <v>106.5</v>
      </c>
      <c r="D19" s="7"/>
      <c r="E19" s="5"/>
      <c r="F19" s="7"/>
      <c r="G19" s="7">
        <v>105</v>
      </c>
      <c r="H19" s="7">
        <f t="shared" si="0"/>
        <v>-1.5</v>
      </c>
      <c r="I19" s="5"/>
      <c r="J19" s="5"/>
      <c r="K19" s="5"/>
    </row>
    <row r="20" spans="1:11">
      <c r="A20" s="6">
        <v>43910</v>
      </c>
      <c r="B20" s="5"/>
      <c r="C20" s="7">
        <v>483.9</v>
      </c>
      <c r="D20" s="5"/>
      <c r="E20" s="5"/>
      <c r="F20" s="7"/>
      <c r="G20" s="7">
        <v>482</v>
      </c>
      <c r="H20" s="7">
        <f t="shared" si="0"/>
        <v>-1.8999999999999773</v>
      </c>
      <c r="I20" s="5"/>
      <c r="J20" s="5"/>
      <c r="K20" s="5"/>
    </row>
    <row r="21" spans="1:11">
      <c r="A21" s="6">
        <v>43911</v>
      </c>
      <c r="B21" s="5"/>
      <c r="C21" s="7"/>
      <c r="D21" s="5"/>
      <c r="E21" s="5"/>
      <c r="F21" s="5"/>
      <c r="G21" s="7"/>
      <c r="H21" s="7">
        <f t="shared" si="0"/>
        <v>0</v>
      </c>
      <c r="I21" s="5"/>
      <c r="J21" s="5"/>
      <c r="K21" s="5"/>
    </row>
    <row r="22" spans="1:11">
      <c r="A22" s="6">
        <v>43913</v>
      </c>
      <c r="B22" s="5"/>
      <c r="C22" s="7"/>
      <c r="D22" s="5"/>
      <c r="E22" s="5"/>
      <c r="F22" s="5"/>
      <c r="G22" s="7"/>
      <c r="H22" s="7">
        <f t="shared" si="0"/>
        <v>0</v>
      </c>
      <c r="I22" s="5"/>
      <c r="J22" s="5"/>
      <c r="K22" s="5"/>
    </row>
    <row r="23" spans="1:11">
      <c r="A23" s="6">
        <v>43914</v>
      </c>
      <c r="B23" s="5"/>
      <c r="C23" s="7"/>
      <c r="D23" s="5"/>
      <c r="E23" s="5"/>
      <c r="F23" s="5"/>
      <c r="G23" s="7"/>
      <c r="H23" s="7">
        <f t="shared" si="0"/>
        <v>0</v>
      </c>
      <c r="I23" s="5"/>
      <c r="J23" s="5"/>
      <c r="K23" s="5"/>
    </row>
    <row r="24" spans="1:11">
      <c r="A24" s="6">
        <v>43915</v>
      </c>
      <c r="B24" s="5"/>
      <c r="C24" s="5"/>
      <c r="D24" s="5"/>
      <c r="E24" s="5"/>
      <c r="F24" s="5"/>
      <c r="G24" s="7"/>
      <c r="H24" s="7">
        <f t="shared" si="0"/>
        <v>0</v>
      </c>
      <c r="I24" s="5"/>
      <c r="J24" s="5"/>
      <c r="K24" s="5"/>
    </row>
    <row r="25" spans="1:11">
      <c r="A25" s="6">
        <v>43916</v>
      </c>
      <c r="B25" s="5"/>
      <c r="C25" s="5"/>
      <c r="D25" s="5"/>
      <c r="E25" s="5"/>
      <c r="F25" s="5"/>
      <c r="G25" s="5"/>
      <c r="H25" s="7">
        <f t="shared" si="0"/>
        <v>0</v>
      </c>
      <c r="I25" s="5"/>
      <c r="J25" s="5"/>
      <c r="K25" s="5"/>
    </row>
    <row r="26" spans="1:11">
      <c r="A26" s="6">
        <v>43917</v>
      </c>
      <c r="H26" s="7">
        <f t="shared" si="0"/>
        <v>0</v>
      </c>
    </row>
    <row r="27" spans="1:11">
      <c r="A27" s="6">
        <v>43918</v>
      </c>
      <c r="H27" s="7">
        <f t="shared" si="0"/>
        <v>0</v>
      </c>
    </row>
    <row r="28" spans="1:11">
      <c r="A28" s="6">
        <v>43920</v>
      </c>
      <c r="H28" s="7">
        <f t="shared" si="0"/>
        <v>0</v>
      </c>
    </row>
    <row r="29" spans="1:11">
      <c r="A29" s="6">
        <v>43921</v>
      </c>
      <c r="H29" s="7">
        <f t="shared" si="0"/>
        <v>0</v>
      </c>
    </row>
    <row r="30" spans="1:11">
      <c r="A30" s="6">
        <v>43921</v>
      </c>
      <c r="B30" s="5" t="s">
        <v>12</v>
      </c>
      <c r="G30">
        <v>24</v>
      </c>
      <c r="H30" s="7">
        <f t="shared" si="0"/>
        <v>24</v>
      </c>
    </row>
    <row r="31" spans="1:11">
      <c r="H31" s="7">
        <f>SUM(H3:H30)</f>
        <v>-0.549999999999919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G36" sqref="G36"/>
    </sheetView>
  </sheetViews>
  <sheetFormatPr defaultRowHeight="15"/>
  <cols>
    <col min="1" max="1" width="10.7109375" bestFit="1" customWidth="1"/>
    <col min="11" max="11" width="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13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 s="5" customFormat="1">
      <c r="A3" s="6">
        <v>43921</v>
      </c>
      <c r="C3" s="7">
        <v>0.55000000000000004</v>
      </c>
      <c r="D3" s="7"/>
      <c r="E3" s="7"/>
      <c r="F3" s="7"/>
      <c r="G3" s="7"/>
      <c r="H3" s="7">
        <f>G3-C3</f>
        <v>-0.55000000000000004</v>
      </c>
      <c r="I3" s="7"/>
    </row>
    <row r="4" spans="1:11">
      <c r="A4" s="6">
        <v>43922</v>
      </c>
      <c r="B4" s="5"/>
      <c r="C4" s="7"/>
      <c r="D4" s="7"/>
      <c r="E4" s="7"/>
      <c r="F4" s="7"/>
      <c r="G4" s="7"/>
      <c r="H4" s="7">
        <f t="shared" ref="H4:H29" si="0">G4-C4</f>
        <v>0</v>
      </c>
      <c r="I4" s="7"/>
      <c r="J4" s="5"/>
      <c r="K4" s="5"/>
    </row>
    <row r="5" spans="1:11">
      <c r="A5" s="6">
        <v>43923</v>
      </c>
      <c r="B5" s="5"/>
      <c r="C5" s="7"/>
      <c r="D5" s="7"/>
      <c r="E5" s="7"/>
      <c r="F5" s="7"/>
      <c r="G5" s="7"/>
      <c r="H5" s="7">
        <f t="shared" si="0"/>
        <v>0</v>
      </c>
      <c r="I5" s="7"/>
      <c r="J5" s="5"/>
      <c r="K5" s="5"/>
    </row>
    <row r="6" spans="1:11">
      <c r="A6" s="6">
        <v>43924</v>
      </c>
      <c r="B6" s="5"/>
      <c r="C6" s="7"/>
      <c r="D6" s="7"/>
      <c r="E6" s="7"/>
      <c r="F6" s="7"/>
      <c r="G6" s="7"/>
      <c r="H6" s="7">
        <f t="shared" si="0"/>
        <v>0</v>
      </c>
      <c r="I6" s="5"/>
      <c r="J6" s="5"/>
      <c r="K6" s="5"/>
    </row>
    <row r="7" spans="1:11">
      <c r="A7" s="6">
        <v>43927</v>
      </c>
      <c r="B7" s="5"/>
      <c r="C7" s="7"/>
      <c r="D7" s="7"/>
      <c r="E7" s="7"/>
      <c r="F7" s="7"/>
      <c r="G7" s="7"/>
      <c r="H7" s="7">
        <f t="shared" si="0"/>
        <v>0</v>
      </c>
      <c r="I7" s="5"/>
      <c r="J7" s="5"/>
      <c r="K7" s="5"/>
    </row>
    <row r="8" spans="1:11">
      <c r="A8" s="6">
        <v>43928</v>
      </c>
      <c r="B8" s="5"/>
      <c r="C8" s="7"/>
      <c r="D8" s="7"/>
      <c r="E8" s="7"/>
      <c r="F8" s="7"/>
      <c r="G8" s="7"/>
      <c r="H8" s="7">
        <f t="shared" si="0"/>
        <v>0</v>
      </c>
      <c r="I8" s="5"/>
      <c r="J8" s="5"/>
      <c r="K8" s="5"/>
    </row>
    <row r="9" spans="1:11">
      <c r="A9" s="6">
        <v>43929</v>
      </c>
      <c r="B9" s="5"/>
      <c r="C9" s="7">
        <v>210.5</v>
      </c>
      <c r="D9" s="7"/>
      <c r="E9" s="7"/>
      <c r="F9" s="7"/>
      <c r="G9" s="7">
        <v>210</v>
      </c>
      <c r="H9" s="7">
        <f t="shared" si="0"/>
        <v>-0.5</v>
      </c>
      <c r="I9" s="5"/>
      <c r="J9" s="5"/>
      <c r="K9" s="5"/>
    </row>
    <row r="10" spans="1:11">
      <c r="A10" s="6">
        <v>43930</v>
      </c>
      <c r="B10" s="5"/>
      <c r="C10" s="7"/>
      <c r="D10" s="7"/>
      <c r="E10" s="7"/>
      <c r="F10" s="7"/>
      <c r="G10" s="7"/>
      <c r="H10" s="7">
        <f t="shared" si="0"/>
        <v>0</v>
      </c>
      <c r="I10" s="5"/>
      <c r="J10" s="5"/>
      <c r="K10" s="5"/>
    </row>
    <row r="11" spans="1:11">
      <c r="A11" s="6">
        <v>43932</v>
      </c>
      <c r="B11" s="5"/>
      <c r="C11" s="7">
        <v>191.8</v>
      </c>
      <c r="D11" s="7"/>
      <c r="E11" s="7"/>
      <c r="F11" s="7"/>
      <c r="G11" s="7">
        <v>191</v>
      </c>
      <c r="H11" s="7">
        <f t="shared" si="0"/>
        <v>-0.80000000000001137</v>
      </c>
      <c r="I11" s="5"/>
      <c r="J11" s="5"/>
      <c r="K11" s="5"/>
    </row>
    <row r="12" spans="1:11">
      <c r="A12" s="6">
        <v>43934</v>
      </c>
      <c r="B12" s="5"/>
      <c r="C12" s="7"/>
      <c r="D12" s="7"/>
      <c r="E12" s="5"/>
      <c r="F12" s="7"/>
      <c r="G12" s="7"/>
      <c r="H12" s="7">
        <f t="shared" si="0"/>
        <v>0</v>
      </c>
      <c r="I12" s="5"/>
      <c r="J12" s="5"/>
      <c r="K12" s="5"/>
    </row>
    <row r="13" spans="1:11">
      <c r="A13" s="6">
        <v>43935</v>
      </c>
      <c r="B13" s="5"/>
      <c r="C13" s="7">
        <v>85.9</v>
      </c>
      <c r="D13" s="7"/>
      <c r="E13" s="5"/>
      <c r="F13" s="7"/>
      <c r="G13" s="7">
        <v>85</v>
      </c>
      <c r="H13" s="7">
        <f t="shared" si="0"/>
        <v>-0.90000000000000568</v>
      </c>
      <c r="I13" s="5"/>
      <c r="J13" s="5"/>
      <c r="K13" s="5"/>
    </row>
    <row r="14" spans="1:11">
      <c r="A14" s="6">
        <v>43936</v>
      </c>
      <c r="B14" s="5"/>
      <c r="C14" s="7"/>
      <c r="D14" s="7"/>
      <c r="E14" s="5"/>
      <c r="F14" s="7"/>
      <c r="G14" s="7"/>
      <c r="H14" s="7">
        <f t="shared" si="0"/>
        <v>0</v>
      </c>
      <c r="I14" s="5"/>
      <c r="J14" s="5"/>
      <c r="K14" s="5"/>
    </row>
    <row r="15" spans="1:11">
      <c r="A15" s="6">
        <v>43937</v>
      </c>
      <c r="B15" s="5"/>
      <c r="C15" s="7">
        <v>133</v>
      </c>
      <c r="D15" s="7"/>
      <c r="E15" s="5"/>
      <c r="F15" s="7"/>
      <c r="G15" s="7">
        <v>132</v>
      </c>
      <c r="H15" s="7">
        <f t="shared" si="0"/>
        <v>-1</v>
      </c>
      <c r="I15" s="5"/>
      <c r="J15" s="5"/>
      <c r="K15" s="5"/>
    </row>
    <row r="16" spans="1:11">
      <c r="A16" s="6">
        <v>43938</v>
      </c>
      <c r="B16" s="5"/>
      <c r="C16" s="7"/>
      <c r="D16" s="7"/>
      <c r="E16" s="5"/>
      <c r="F16" s="7"/>
      <c r="G16" s="7"/>
      <c r="H16" s="7">
        <f t="shared" si="0"/>
        <v>0</v>
      </c>
      <c r="I16" s="5"/>
      <c r="J16" s="5"/>
      <c r="K16" s="5"/>
    </row>
    <row r="17" spans="1:11">
      <c r="A17" s="6">
        <v>43939</v>
      </c>
      <c r="B17" s="5"/>
      <c r="C17" s="7">
        <v>10</v>
      </c>
      <c r="D17" s="7"/>
      <c r="E17" s="5"/>
      <c r="F17" s="7"/>
      <c r="G17" s="7">
        <v>10</v>
      </c>
      <c r="H17" s="7">
        <f t="shared" si="0"/>
        <v>0</v>
      </c>
      <c r="I17" s="5"/>
      <c r="J17" s="5"/>
      <c r="K17" s="5"/>
    </row>
    <row r="18" spans="1:11" s="5" customFormat="1">
      <c r="A18" s="6">
        <v>43939</v>
      </c>
      <c r="B18" s="5" t="s">
        <v>15</v>
      </c>
      <c r="C18" s="7">
        <v>80</v>
      </c>
      <c r="D18" s="7"/>
      <c r="F18" s="7"/>
      <c r="G18" s="7">
        <v>80</v>
      </c>
      <c r="H18" s="7">
        <f t="shared" si="0"/>
        <v>0</v>
      </c>
    </row>
    <row r="19" spans="1:11">
      <c r="A19" s="6">
        <v>43941</v>
      </c>
      <c r="B19" s="5"/>
      <c r="C19" s="7"/>
      <c r="D19" s="7"/>
      <c r="E19" s="5"/>
      <c r="F19" s="7"/>
      <c r="G19" s="7"/>
      <c r="H19" s="7">
        <f t="shared" si="0"/>
        <v>0</v>
      </c>
      <c r="I19" s="5"/>
      <c r="J19" s="5"/>
      <c r="K19" s="5"/>
    </row>
    <row r="20" spans="1:11">
      <c r="A20" s="6">
        <v>43943</v>
      </c>
      <c r="B20" s="5"/>
      <c r="C20" s="7">
        <v>473.6</v>
      </c>
      <c r="D20" s="5"/>
      <c r="E20" s="5"/>
      <c r="F20" s="5"/>
      <c r="G20" s="7">
        <v>473</v>
      </c>
      <c r="H20" s="7">
        <f t="shared" si="0"/>
        <v>-0.60000000000002274</v>
      </c>
      <c r="I20" s="5"/>
      <c r="J20" s="5"/>
      <c r="K20" s="5"/>
    </row>
    <row r="21" spans="1:11">
      <c r="A21" s="6">
        <v>43944</v>
      </c>
      <c r="B21" s="5"/>
      <c r="C21" s="7"/>
      <c r="D21" s="5"/>
      <c r="E21" s="7"/>
      <c r="F21" s="7"/>
      <c r="G21" s="7"/>
      <c r="H21" s="7">
        <f t="shared" si="0"/>
        <v>0</v>
      </c>
      <c r="I21" s="5"/>
      <c r="J21" s="5"/>
      <c r="K21" s="5"/>
    </row>
    <row r="22" spans="1:11">
      <c r="A22" s="6">
        <v>43945</v>
      </c>
      <c r="B22" s="5"/>
      <c r="C22" s="7"/>
      <c r="D22" s="5"/>
      <c r="E22" s="5"/>
      <c r="F22" s="5"/>
      <c r="G22" s="7"/>
      <c r="H22" s="7">
        <f t="shared" si="0"/>
        <v>0</v>
      </c>
      <c r="I22" s="5"/>
      <c r="J22" s="5"/>
      <c r="K22" s="5"/>
    </row>
    <row r="23" spans="1:11">
      <c r="A23" s="6">
        <v>43946</v>
      </c>
      <c r="B23" s="5"/>
      <c r="C23" s="7"/>
      <c r="D23" s="5"/>
      <c r="E23" s="5"/>
      <c r="F23" s="5"/>
      <c r="G23" s="7"/>
      <c r="H23" s="7">
        <f t="shared" si="0"/>
        <v>0</v>
      </c>
      <c r="I23" s="5"/>
      <c r="J23" s="5"/>
      <c r="K23" s="5"/>
    </row>
    <row r="24" spans="1:11">
      <c r="A24" s="6">
        <v>43948</v>
      </c>
      <c r="B24" s="5"/>
      <c r="C24" s="7"/>
      <c r="D24" s="5"/>
      <c r="E24" s="5"/>
      <c r="F24" s="5"/>
      <c r="G24" s="7"/>
      <c r="H24" s="7">
        <f t="shared" si="0"/>
        <v>0</v>
      </c>
      <c r="I24" s="5"/>
      <c r="J24" s="5"/>
      <c r="K24" s="5"/>
    </row>
    <row r="25" spans="1:11">
      <c r="A25" s="6">
        <v>43949</v>
      </c>
      <c r="B25" s="5"/>
      <c r="C25" s="7"/>
      <c r="D25" s="5"/>
      <c r="E25" s="5"/>
      <c r="F25" s="5"/>
      <c r="G25" s="7"/>
      <c r="H25" s="7">
        <f t="shared" si="0"/>
        <v>0</v>
      </c>
      <c r="I25" s="5"/>
      <c r="J25" s="5"/>
      <c r="K25" s="5"/>
    </row>
    <row r="26" spans="1:11">
      <c r="A26" s="6">
        <v>43950</v>
      </c>
      <c r="B26" s="5"/>
      <c r="C26" s="7"/>
      <c r="D26" s="5"/>
      <c r="E26" s="5"/>
      <c r="F26" s="5"/>
      <c r="G26" s="7"/>
      <c r="H26" s="7">
        <f t="shared" si="0"/>
        <v>0</v>
      </c>
      <c r="I26" s="5"/>
      <c r="J26" s="5"/>
      <c r="K26" s="5"/>
    </row>
    <row r="27" spans="1:11">
      <c r="A27" s="6">
        <v>43951</v>
      </c>
      <c r="B27" s="5"/>
      <c r="C27" s="7">
        <v>10</v>
      </c>
      <c r="D27" s="5"/>
      <c r="E27" s="5"/>
      <c r="F27" s="5"/>
      <c r="G27" s="7">
        <v>10</v>
      </c>
      <c r="H27" s="7">
        <f t="shared" si="0"/>
        <v>0</v>
      </c>
      <c r="I27" s="5"/>
      <c r="J27" s="5"/>
      <c r="K27" s="5"/>
    </row>
    <row r="28" spans="1:11">
      <c r="A28" s="6">
        <v>43951</v>
      </c>
      <c r="B28" s="5" t="s">
        <v>12</v>
      </c>
      <c r="C28" s="7"/>
      <c r="D28" s="5"/>
      <c r="E28" s="5"/>
      <c r="F28" s="5"/>
      <c r="G28" s="5"/>
      <c r="H28" s="7">
        <f t="shared" si="0"/>
        <v>0</v>
      </c>
      <c r="I28" s="5"/>
      <c r="J28" s="5"/>
      <c r="K28" s="5"/>
    </row>
    <row r="29" spans="1:11">
      <c r="A29" s="5"/>
      <c r="B29" s="5"/>
      <c r="C29" s="5"/>
      <c r="D29" s="5"/>
      <c r="E29" s="5"/>
      <c r="F29" s="5"/>
      <c r="G29" s="5"/>
      <c r="H29" s="7">
        <f t="shared" si="0"/>
        <v>0</v>
      </c>
      <c r="I29" s="5"/>
      <c r="J29" s="5"/>
      <c r="K29" s="5"/>
    </row>
    <row r="30" spans="1:11">
      <c r="A30" s="5"/>
      <c r="B30" s="5"/>
      <c r="C30" s="5"/>
      <c r="D30" s="5"/>
      <c r="E30" s="5"/>
      <c r="F30" s="5"/>
      <c r="G30" s="5"/>
      <c r="H30" s="7">
        <f>SUM(H3:H29)</f>
        <v>-4.3500000000000396</v>
      </c>
      <c r="I30" s="5"/>
      <c r="J30" s="5"/>
      <c r="K30" s="5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K1" sqref="K1"/>
    </sheetView>
  </sheetViews>
  <sheetFormatPr defaultRowHeight="15"/>
  <cols>
    <col min="1" max="1" width="10.7109375" bestFit="1" customWidth="1"/>
    <col min="11" max="11" width="75" bestFit="1" customWidth="1"/>
  </cols>
  <sheetData>
    <row r="1" spans="1:11" ht="18.75">
      <c r="A1" t="s">
        <v>0</v>
      </c>
      <c r="B1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13</v>
      </c>
    </row>
    <row r="2" spans="1:11"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>
      <c r="A3" s="6">
        <v>43951</v>
      </c>
      <c r="C3" s="7">
        <v>4.3499999999999996</v>
      </c>
      <c r="D3" s="7"/>
      <c r="E3" s="7"/>
      <c r="F3" s="7"/>
      <c r="G3" s="7"/>
      <c r="H3" s="7">
        <f>G3-C3</f>
        <v>-4.3499999999999996</v>
      </c>
      <c r="I3" s="7"/>
      <c r="J3" s="5"/>
      <c r="K3" s="5"/>
    </row>
    <row r="4" spans="1:11">
      <c r="A4" s="6">
        <v>43953</v>
      </c>
      <c r="C4" s="7"/>
      <c r="D4" s="7"/>
      <c r="E4" s="7"/>
      <c r="F4" s="7"/>
      <c r="G4" s="7"/>
      <c r="H4" s="7">
        <f t="shared" ref="H4:H29" si="0">G4-C4</f>
        <v>0</v>
      </c>
      <c r="I4" s="7"/>
      <c r="J4" s="5"/>
      <c r="K4" s="5"/>
    </row>
    <row r="5" spans="1:11">
      <c r="A5" s="6">
        <v>43955</v>
      </c>
      <c r="C5" s="7"/>
      <c r="D5" s="7"/>
      <c r="E5" s="7"/>
      <c r="F5" s="7"/>
      <c r="G5" s="7"/>
      <c r="H5" s="7">
        <f t="shared" si="0"/>
        <v>0</v>
      </c>
      <c r="I5" s="7"/>
      <c r="J5" s="5"/>
      <c r="K5" s="5"/>
    </row>
    <row r="6" spans="1:11">
      <c r="A6" s="6">
        <v>43956</v>
      </c>
      <c r="C6" s="7"/>
      <c r="D6" s="7"/>
      <c r="E6" s="7"/>
      <c r="F6" s="7"/>
      <c r="G6" s="7"/>
      <c r="H6" s="7">
        <f t="shared" si="0"/>
        <v>0</v>
      </c>
      <c r="I6" s="5"/>
      <c r="J6" s="5"/>
      <c r="K6" s="5"/>
    </row>
    <row r="7" spans="1:11">
      <c r="A7" s="6">
        <v>43957</v>
      </c>
      <c r="C7" s="7">
        <v>580.5</v>
      </c>
      <c r="D7" s="7"/>
      <c r="E7" s="7"/>
      <c r="F7" s="7"/>
      <c r="G7" s="7">
        <v>580</v>
      </c>
      <c r="H7" s="7">
        <f t="shared" si="0"/>
        <v>-0.5</v>
      </c>
      <c r="I7" s="5"/>
      <c r="J7" s="5"/>
      <c r="K7" s="5"/>
    </row>
    <row r="8" spans="1:11">
      <c r="A8" s="6">
        <v>43958</v>
      </c>
      <c r="C8" s="7"/>
      <c r="D8" s="7"/>
      <c r="E8" s="7"/>
      <c r="F8" s="7"/>
      <c r="G8" s="7"/>
      <c r="H8" s="7">
        <f t="shared" si="0"/>
        <v>0</v>
      </c>
      <c r="I8" s="5"/>
      <c r="J8" s="5"/>
      <c r="K8" s="5"/>
    </row>
    <row r="9" spans="1:11">
      <c r="A9" s="6">
        <v>43959</v>
      </c>
      <c r="C9" s="7">
        <v>482.5</v>
      </c>
      <c r="D9" s="7"/>
      <c r="E9" s="7"/>
      <c r="F9" s="7"/>
      <c r="G9" s="7">
        <v>482</v>
      </c>
      <c r="H9" s="7">
        <f t="shared" si="0"/>
        <v>-0.5</v>
      </c>
      <c r="I9" s="5"/>
      <c r="J9" s="5"/>
      <c r="K9" s="5"/>
    </row>
    <row r="10" spans="1:11">
      <c r="A10" s="6">
        <v>43960</v>
      </c>
      <c r="C10" s="7"/>
      <c r="D10" s="7"/>
      <c r="E10" s="7"/>
      <c r="F10" s="7"/>
      <c r="G10" s="7"/>
      <c r="H10" s="7">
        <f t="shared" si="0"/>
        <v>0</v>
      </c>
      <c r="I10" s="5"/>
      <c r="J10" s="5"/>
      <c r="K10" s="5"/>
    </row>
    <row r="11" spans="1:11">
      <c r="A11" s="6">
        <v>43962</v>
      </c>
      <c r="C11" s="7"/>
      <c r="D11" s="7"/>
      <c r="E11" s="7"/>
      <c r="F11" s="7"/>
      <c r="G11" s="7"/>
      <c r="H11" s="7">
        <f t="shared" si="0"/>
        <v>0</v>
      </c>
      <c r="I11" s="5"/>
      <c r="J11" s="5"/>
      <c r="K11" s="5"/>
    </row>
    <row r="12" spans="1:11">
      <c r="A12" s="6">
        <v>43963</v>
      </c>
      <c r="C12" s="7"/>
      <c r="D12" s="7"/>
      <c r="E12" s="5"/>
      <c r="F12" s="7"/>
      <c r="G12" s="7"/>
      <c r="H12" s="7">
        <f t="shared" si="0"/>
        <v>0</v>
      </c>
      <c r="I12" s="5"/>
      <c r="J12" s="5"/>
      <c r="K12" s="5"/>
    </row>
    <row r="13" spans="1:11">
      <c r="A13" s="6">
        <v>43964</v>
      </c>
      <c r="C13" s="7"/>
      <c r="D13" s="7"/>
      <c r="E13" s="5"/>
      <c r="F13" s="7"/>
      <c r="G13" s="7"/>
      <c r="H13" s="7">
        <f t="shared" si="0"/>
        <v>0</v>
      </c>
      <c r="I13" s="5"/>
      <c r="J13" s="5"/>
      <c r="K13" s="5"/>
    </row>
    <row r="14" spans="1:11">
      <c r="A14" s="6">
        <v>43965</v>
      </c>
      <c r="C14" s="7"/>
      <c r="D14" s="7"/>
      <c r="E14" s="5"/>
      <c r="F14" s="7"/>
      <c r="G14" s="7"/>
      <c r="H14" s="7">
        <f t="shared" si="0"/>
        <v>0</v>
      </c>
      <c r="I14" s="5"/>
      <c r="J14" s="5"/>
      <c r="K14" s="5"/>
    </row>
    <row r="15" spans="1:11">
      <c r="A15" s="6">
        <v>43966</v>
      </c>
      <c r="C15" s="7"/>
      <c r="D15" s="7"/>
      <c r="E15" s="5"/>
      <c r="F15" s="7"/>
      <c r="G15" s="7"/>
      <c r="H15" s="7">
        <f t="shared" si="0"/>
        <v>0</v>
      </c>
      <c r="I15" s="5"/>
      <c r="J15" s="5"/>
      <c r="K15" s="5"/>
    </row>
    <row r="16" spans="1:11">
      <c r="A16" s="6">
        <v>43967</v>
      </c>
      <c r="C16" s="7"/>
      <c r="D16" s="7"/>
      <c r="E16" s="5"/>
      <c r="F16" s="7"/>
      <c r="G16" s="7"/>
      <c r="H16" s="7">
        <f t="shared" si="0"/>
        <v>0</v>
      </c>
      <c r="I16" s="5"/>
      <c r="J16" s="5"/>
      <c r="K16" s="5"/>
    </row>
    <row r="17" spans="1:11">
      <c r="A17" s="6">
        <v>43969</v>
      </c>
      <c r="C17" s="7"/>
      <c r="D17" s="7"/>
      <c r="E17" s="5"/>
      <c r="F17" s="7"/>
      <c r="G17" s="7"/>
      <c r="H17" s="7">
        <f t="shared" si="0"/>
        <v>0</v>
      </c>
      <c r="I17" s="5"/>
      <c r="J17" s="5"/>
      <c r="K17" s="5"/>
    </row>
    <row r="18" spans="1:11">
      <c r="A18" s="6">
        <v>43970</v>
      </c>
      <c r="C18" s="7"/>
      <c r="D18" s="7"/>
      <c r="E18" s="5"/>
      <c r="F18" s="7"/>
      <c r="G18" s="7"/>
      <c r="H18" s="7">
        <f t="shared" si="0"/>
        <v>0</v>
      </c>
      <c r="I18" s="5"/>
      <c r="J18" s="5"/>
      <c r="K18" s="5"/>
    </row>
    <row r="19" spans="1:11">
      <c r="A19" s="6">
        <v>43971</v>
      </c>
      <c r="C19" s="7"/>
      <c r="D19" s="7"/>
      <c r="E19" s="5"/>
      <c r="F19" s="7"/>
      <c r="G19" s="7"/>
      <c r="H19" s="7">
        <f t="shared" si="0"/>
        <v>0</v>
      </c>
      <c r="I19" s="5"/>
      <c r="J19" s="5"/>
      <c r="K19" s="5"/>
    </row>
    <row r="20" spans="1:11">
      <c r="A20" s="6">
        <v>43972</v>
      </c>
      <c r="C20" s="7"/>
      <c r="D20" s="5"/>
      <c r="E20" s="5"/>
      <c r="F20" s="5"/>
      <c r="G20" s="7"/>
      <c r="H20" s="7">
        <f t="shared" si="0"/>
        <v>0</v>
      </c>
      <c r="I20" s="5"/>
      <c r="J20" s="5"/>
      <c r="K20" s="5"/>
    </row>
    <row r="21" spans="1:11">
      <c r="A21" s="6">
        <v>43973</v>
      </c>
      <c r="C21" s="7"/>
      <c r="D21" s="5"/>
      <c r="E21" s="7"/>
      <c r="F21" s="7"/>
      <c r="G21" s="7"/>
      <c r="H21" s="7">
        <f t="shared" si="0"/>
        <v>0</v>
      </c>
      <c r="I21" s="5"/>
      <c r="J21" s="5"/>
      <c r="K21" s="5"/>
    </row>
    <row r="22" spans="1:11">
      <c r="A22" s="6">
        <v>43974</v>
      </c>
      <c r="C22" s="7"/>
      <c r="D22" s="5"/>
      <c r="E22" s="5"/>
      <c r="F22" s="5"/>
      <c r="G22" s="7"/>
      <c r="H22" s="7">
        <f t="shared" si="0"/>
        <v>0</v>
      </c>
      <c r="I22" s="5"/>
      <c r="J22" s="5"/>
      <c r="K22" s="5"/>
    </row>
    <row r="23" spans="1:11">
      <c r="A23" s="6">
        <v>43976</v>
      </c>
      <c r="C23" s="7"/>
      <c r="D23" s="5"/>
      <c r="E23" s="5"/>
      <c r="F23" s="5"/>
      <c r="G23" s="7"/>
      <c r="H23" s="7">
        <f t="shared" si="0"/>
        <v>0</v>
      </c>
      <c r="I23" s="5"/>
      <c r="J23" s="5"/>
      <c r="K23" s="5"/>
    </row>
    <row r="24" spans="1:11">
      <c r="A24" s="6">
        <v>43977</v>
      </c>
      <c r="C24" s="7"/>
      <c r="D24" s="5"/>
      <c r="E24" s="5"/>
      <c r="F24" s="5"/>
      <c r="G24" s="7"/>
      <c r="H24" s="7">
        <f t="shared" si="0"/>
        <v>0</v>
      </c>
      <c r="I24" s="5"/>
      <c r="J24" s="5"/>
      <c r="K24" s="5"/>
    </row>
    <row r="25" spans="1:11">
      <c r="A25" s="6">
        <v>43978</v>
      </c>
      <c r="C25" s="7"/>
      <c r="D25" s="5"/>
      <c r="E25" s="5"/>
      <c r="F25" s="5"/>
      <c r="G25" s="7"/>
      <c r="H25" s="7">
        <f t="shared" si="0"/>
        <v>0</v>
      </c>
      <c r="I25" s="5"/>
      <c r="J25" s="5"/>
      <c r="K25" s="5"/>
    </row>
    <row r="26" spans="1:11">
      <c r="A26" s="6">
        <v>43979</v>
      </c>
      <c r="C26" s="7"/>
      <c r="D26" s="5"/>
      <c r="E26" s="5"/>
      <c r="F26" s="5"/>
      <c r="G26" s="7"/>
      <c r="H26" s="7">
        <f t="shared" si="0"/>
        <v>0</v>
      </c>
      <c r="I26" s="5"/>
      <c r="J26" s="5"/>
      <c r="K26" s="5"/>
    </row>
    <row r="27" spans="1:11">
      <c r="A27" s="6">
        <v>43980</v>
      </c>
      <c r="C27" s="7"/>
      <c r="D27" s="5"/>
      <c r="E27" s="5"/>
      <c r="F27" s="5"/>
      <c r="G27" s="7"/>
      <c r="H27" s="7">
        <f t="shared" si="0"/>
        <v>0</v>
      </c>
      <c r="I27" s="5"/>
      <c r="J27" s="5"/>
      <c r="K27" s="5"/>
    </row>
    <row r="28" spans="1:11">
      <c r="A28" s="6">
        <v>43981</v>
      </c>
      <c r="C28" s="7"/>
      <c r="D28" s="5"/>
      <c r="E28" s="5"/>
      <c r="F28" s="5"/>
      <c r="G28" s="5"/>
      <c r="H28" s="7">
        <f t="shared" si="0"/>
        <v>0</v>
      </c>
      <c r="I28" s="5"/>
      <c r="J28" s="5"/>
      <c r="K28" s="5"/>
    </row>
    <row r="29" spans="1:11">
      <c r="A29" s="6">
        <v>43981</v>
      </c>
      <c r="B29" t="s">
        <v>12</v>
      </c>
      <c r="C29" s="5"/>
      <c r="D29" s="5"/>
      <c r="E29" s="5"/>
      <c r="F29" s="5"/>
      <c r="G29" s="5"/>
      <c r="H29" s="7">
        <f t="shared" si="0"/>
        <v>0</v>
      </c>
      <c r="I29" s="5"/>
      <c r="J29" s="5"/>
      <c r="K29" s="5"/>
    </row>
    <row r="30" spans="1:11">
      <c r="H30" s="7">
        <f>SUM(H3:H29)</f>
        <v>-5.35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K1" sqref="K1"/>
    </sheetView>
  </sheetViews>
  <sheetFormatPr defaultRowHeight="15"/>
  <cols>
    <col min="1" max="1" width="10.7109375" bestFit="1" customWidth="1"/>
    <col min="11" max="11" width="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13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</row>
    <row r="3" spans="1:11">
      <c r="A3" s="6">
        <v>43981</v>
      </c>
      <c r="B3" s="5"/>
      <c r="C3" s="7">
        <v>5.35</v>
      </c>
      <c r="D3" s="7"/>
      <c r="E3" s="7"/>
      <c r="F3" s="7"/>
      <c r="G3" s="7"/>
      <c r="H3" s="7">
        <f>G3-C3</f>
        <v>-5.35</v>
      </c>
      <c r="I3" s="7"/>
      <c r="J3" s="5"/>
    </row>
    <row r="4" spans="1:11">
      <c r="A4" s="6">
        <v>44044</v>
      </c>
      <c r="B4" s="5"/>
      <c r="C4" s="7"/>
      <c r="D4" s="7"/>
      <c r="E4" s="7"/>
      <c r="F4" s="7"/>
      <c r="G4" s="7"/>
      <c r="H4" s="7">
        <f t="shared" ref="H4:H30" si="0">G4-C4</f>
        <v>0</v>
      </c>
      <c r="I4" s="7"/>
      <c r="J4" s="5"/>
    </row>
    <row r="5" spans="1:11">
      <c r="A5" s="6">
        <v>44046</v>
      </c>
      <c r="B5" s="5"/>
      <c r="C5" s="7"/>
      <c r="D5" s="7"/>
      <c r="E5" s="7"/>
      <c r="F5" s="7"/>
      <c r="G5" s="7"/>
      <c r="H5" s="7">
        <f t="shared" si="0"/>
        <v>0</v>
      </c>
      <c r="I5" s="5"/>
      <c r="J5" s="5"/>
    </row>
    <row r="6" spans="1:11">
      <c r="A6" s="6">
        <v>44047</v>
      </c>
      <c r="B6" s="5"/>
      <c r="C6" s="7"/>
      <c r="D6" s="7"/>
      <c r="E6" s="7"/>
      <c r="F6" s="7"/>
      <c r="G6" s="7"/>
      <c r="H6" s="7">
        <f t="shared" si="0"/>
        <v>0</v>
      </c>
      <c r="I6" s="5"/>
      <c r="J6" s="5"/>
    </row>
    <row r="7" spans="1:11">
      <c r="A7" s="6">
        <v>44048</v>
      </c>
      <c r="B7" s="5"/>
      <c r="C7" s="7"/>
      <c r="D7" s="7"/>
      <c r="E7" s="7"/>
      <c r="F7" s="7"/>
      <c r="G7" s="7"/>
      <c r="H7" s="7">
        <f t="shared" si="0"/>
        <v>0</v>
      </c>
      <c r="I7" s="5"/>
      <c r="J7" s="5"/>
    </row>
    <row r="8" spans="1:11">
      <c r="A8" s="6">
        <v>44049</v>
      </c>
      <c r="B8" s="5"/>
      <c r="C8" s="7"/>
      <c r="D8" s="7"/>
      <c r="E8" s="5"/>
      <c r="F8" s="7"/>
      <c r="G8" s="7"/>
      <c r="H8" s="7">
        <f t="shared" si="0"/>
        <v>0</v>
      </c>
      <c r="I8" s="5"/>
      <c r="J8" s="5"/>
    </row>
    <row r="9" spans="1:11">
      <c r="A9" s="6">
        <v>44050</v>
      </c>
      <c r="B9" s="5"/>
      <c r="C9" s="7"/>
      <c r="D9" s="7"/>
      <c r="E9" s="5"/>
      <c r="F9" s="7"/>
      <c r="G9" s="7"/>
      <c r="H9" s="7">
        <f t="shared" si="0"/>
        <v>0</v>
      </c>
      <c r="I9" s="5"/>
      <c r="J9" s="5"/>
    </row>
    <row r="10" spans="1:11">
      <c r="A10" s="6">
        <v>44051</v>
      </c>
      <c r="B10" s="5"/>
      <c r="C10" s="7"/>
      <c r="D10" s="7"/>
      <c r="E10" s="5"/>
      <c r="F10" s="7"/>
      <c r="G10" s="7"/>
      <c r="H10" s="7">
        <f t="shared" si="0"/>
        <v>0</v>
      </c>
      <c r="I10" s="5"/>
      <c r="J10" s="5"/>
    </row>
    <row r="11" spans="1:11">
      <c r="A11" s="6">
        <v>44053</v>
      </c>
      <c r="B11" s="5"/>
      <c r="C11" s="7"/>
      <c r="D11" s="7"/>
      <c r="E11" s="5"/>
      <c r="F11" s="7"/>
      <c r="G11" s="7"/>
      <c r="H11" s="7">
        <f t="shared" si="0"/>
        <v>0</v>
      </c>
      <c r="I11" s="5"/>
      <c r="J11" s="5"/>
    </row>
    <row r="12" spans="1:11">
      <c r="A12" s="6">
        <v>44054</v>
      </c>
      <c r="B12" s="5"/>
      <c r="C12" s="7"/>
      <c r="D12" s="5"/>
      <c r="E12" s="5"/>
      <c r="F12" s="5"/>
      <c r="G12" s="7"/>
      <c r="H12" s="7">
        <f t="shared" si="0"/>
        <v>0</v>
      </c>
      <c r="I12" s="5"/>
      <c r="J12" s="5"/>
    </row>
    <row r="13" spans="1:11">
      <c r="A13" s="6">
        <v>44055</v>
      </c>
      <c r="B13" s="5"/>
      <c r="C13" s="7"/>
      <c r="D13" s="5"/>
      <c r="E13" s="5"/>
      <c r="F13" s="7"/>
      <c r="G13" s="7"/>
      <c r="H13" s="7">
        <f t="shared" si="0"/>
        <v>0</v>
      </c>
      <c r="I13" s="5"/>
      <c r="J13" s="5"/>
    </row>
    <row r="14" spans="1:11">
      <c r="A14" s="6">
        <v>44056</v>
      </c>
      <c r="B14" s="5"/>
      <c r="C14" s="7"/>
      <c r="D14" s="5"/>
      <c r="E14" s="5"/>
      <c r="F14" s="5"/>
      <c r="G14" s="7"/>
      <c r="H14" s="7">
        <f t="shared" si="0"/>
        <v>0</v>
      </c>
      <c r="I14" s="5"/>
      <c r="J14" s="5"/>
    </row>
    <row r="15" spans="1:11">
      <c r="A15" s="6">
        <v>44057</v>
      </c>
      <c r="B15" s="5"/>
      <c r="C15" s="7"/>
      <c r="D15" s="5"/>
      <c r="E15" s="5"/>
      <c r="F15" s="5"/>
      <c r="G15" s="7"/>
      <c r="H15" s="7">
        <f t="shared" si="0"/>
        <v>0</v>
      </c>
      <c r="I15" s="5"/>
      <c r="J15" s="5"/>
    </row>
    <row r="16" spans="1:11">
      <c r="A16" s="6">
        <v>44058</v>
      </c>
      <c r="B16" s="5"/>
      <c r="C16" s="7"/>
      <c r="D16" s="5"/>
      <c r="E16" s="5"/>
      <c r="F16" s="5"/>
      <c r="G16" s="7"/>
      <c r="H16" s="7">
        <f t="shared" si="0"/>
        <v>0</v>
      </c>
      <c r="I16" s="5"/>
      <c r="J16" s="5"/>
    </row>
    <row r="17" spans="1:10">
      <c r="A17" s="6">
        <v>44060</v>
      </c>
      <c r="B17" s="5"/>
      <c r="C17" s="7"/>
      <c r="D17" s="5"/>
      <c r="E17" s="5"/>
      <c r="F17" s="5"/>
      <c r="G17" s="7"/>
      <c r="H17" s="7">
        <f t="shared" si="0"/>
        <v>0</v>
      </c>
      <c r="I17" s="5"/>
      <c r="J17" s="5"/>
    </row>
    <row r="18" spans="1:10">
      <c r="A18" s="6">
        <v>44061</v>
      </c>
      <c r="B18" s="5"/>
      <c r="C18" s="7"/>
      <c r="D18" s="5"/>
      <c r="E18" s="5"/>
      <c r="F18" s="5"/>
      <c r="G18" s="7"/>
      <c r="H18" s="7">
        <f t="shared" si="0"/>
        <v>0</v>
      </c>
      <c r="I18" s="5"/>
      <c r="J18" s="5"/>
    </row>
    <row r="19" spans="1:10">
      <c r="A19" s="6">
        <v>44062</v>
      </c>
      <c r="B19" s="5"/>
      <c r="C19" s="7"/>
      <c r="D19" s="5"/>
      <c r="E19" s="5"/>
      <c r="F19" s="5"/>
      <c r="G19" s="7"/>
      <c r="H19" s="7">
        <f t="shared" si="0"/>
        <v>0</v>
      </c>
      <c r="I19" s="5"/>
      <c r="J19" s="5"/>
    </row>
    <row r="20" spans="1:10">
      <c r="A20" s="6">
        <v>44063</v>
      </c>
      <c r="B20" s="5"/>
      <c r="C20" s="7"/>
      <c r="D20" s="5"/>
      <c r="E20" s="5"/>
      <c r="F20" s="5"/>
      <c r="G20" s="7"/>
      <c r="H20" s="7">
        <f t="shared" si="0"/>
        <v>0</v>
      </c>
      <c r="I20" s="5"/>
      <c r="J20" s="5"/>
    </row>
    <row r="21" spans="1:10">
      <c r="A21" s="6">
        <v>44064</v>
      </c>
      <c r="B21" s="5"/>
      <c r="C21" s="7"/>
      <c r="D21" s="5"/>
      <c r="E21" s="5"/>
      <c r="F21" s="5"/>
      <c r="G21" s="7"/>
      <c r="H21" s="7">
        <f t="shared" si="0"/>
        <v>0</v>
      </c>
      <c r="I21" s="5"/>
      <c r="J21" s="5"/>
    </row>
    <row r="22" spans="1:10">
      <c r="A22" s="6">
        <v>44065</v>
      </c>
      <c r="B22" s="5"/>
      <c r="C22" s="7"/>
      <c r="D22" s="5"/>
      <c r="E22" s="5"/>
      <c r="F22" s="5"/>
      <c r="G22" s="7"/>
      <c r="H22" s="7">
        <f t="shared" si="0"/>
        <v>0</v>
      </c>
      <c r="I22" s="5"/>
      <c r="J22" s="5"/>
    </row>
    <row r="23" spans="1:10">
      <c r="A23" s="6">
        <v>44067</v>
      </c>
      <c r="B23" s="5"/>
      <c r="C23" s="7"/>
      <c r="D23" s="5"/>
      <c r="E23" s="5"/>
      <c r="F23" s="5"/>
      <c r="G23" s="7"/>
      <c r="H23" s="7">
        <f t="shared" si="0"/>
        <v>0</v>
      </c>
      <c r="I23" s="5"/>
      <c r="J23" s="5"/>
    </row>
    <row r="24" spans="1:10">
      <c r="A24" s="6">
        <v>44068</v>
      </c>
      <c r="B24" s="5"/>
      <c r="C24" s="7">
        <v>1474.45</v>
      </c>
      <c r="D24" s="5"/>
      <c r="E24" s="5"/>
      <c r="F24" s="5"/>
      <c r="G24" s="7">
        <v>1474</v>
      </c>
      <c r="H24" s="7">
        <f t="shared" si="0"/>
        <v>-0.45000000000004547</v>
      </c>
      <c r="I24" s="5"/>
      <c r="J24" s="5"/>
    </row>
    <row r="25" spans="1:10">
      <c r="A25" s="6">
        <v>44069</v>
      </c>
      <c r="B25" s="5"/>
      <c r="C25" s="7">
        <v>1153.2</v>
      </c>
      <c r="D25" s="5"/>
      <c r="E25" s="5"/>
      <c r="F25" s="5"/>
      <c r="G25" s="7">
        <v>1152</v>
      </c>
      <c r="H25" s="7">
        <f t="shared" si="0"/>
        <v>-1.2000000000000455</v>
      </c>
      <c r="I25" s="5"/>
      <c r="J25" s="5"/>
    </row>
    <row r="26" spans="1:10">
      <c r="A26" s="6">
        <v>44070</v>
      </c>
      <c r="B26" s="5"/>
      <c r="C26" s="7">
        <v>808.2</v>
      </c>
      <c r="D26" s="5"/>
      <c r="E26" s="5"/>
      <c r="F26" s="5"/>
      <c r="G26" s="7">
        <v>807</v>
      </c>
      <c r="H26" s="7">
        <f t="shared" si="0"/>
        <v>-1.2000000000000455</v>
      </c>
      <c r="I26" s="5"/>
      <c r="J26" s="5"/>
    </row>
    <row r="27" spans="1:10">
      <c r="A27" s="6">
        <v>44071</v>
      </c>
      <c r="B27" s="5"/>
      <c r="C27" s="7">
        <v>921.5</v>
      </c>
      <c r="D27" s="5"/>
      <c r="E27" s="5"/>
      <c r="F27" s="5"/>
      <c r="G27" s="7">
        <v>920</v>
      </c>
      <c r="H27" s="7">
        <f t="shared" si="0"/>
        <v>-1.5</v>
      </c>
      <c r="I27" s="5"/>
      <c r="J27" s="5"/>
    </row>
    <row r="28" spans="1:10">
      <c r="A28" s="6">
        <v>44072</v>
      </c>
      <c r="B28" s="5"/>
      <c r="C28" s="5"/>
      <c r="D28" s="5"/>
      <c r="E28" s="5"/>
      <c r="F28" s="5"/>
      <c r="G28" s="5"/>
      <c r="H28" s="7">
        <f t="shared" si="0"/>
        <v>0</v>
      </c>
      <c r="I28" s="5"/>
      <c r="J28" s="5"/>
    </row>
    <row r="29" spans="1:10">
      <c r="A29" s="6">
        <v>44074</v>
      </c>
      <c r="B29" s="5"/>
      <c r="C29" s="5"/>
      <c r="D29" s="5"/>
      <c r="E29" s="5"/>
      <c r="F29" s="5"/>
      <c r="G29" s="5"/>
      <c r="H29" s="7">
        <f t="shared" si="0"/>
        <v>0</v>
      </c>
      <c r="I29" s="5"/>
      <c r="J29" s="5"/>
    </row>
    <row r="30" spans="1:10">
      <c r="A30" s="6">
        <v>44074</v>
      </c>
      <c r="B30" s="5"/>
      <c r="C30" s="5"/>
      <c r="D30" s="5"/>
      <c r="E30" s="5"/>
      <c r="F30" s="5"/>
      <c r="G30" s="7">
        <v>9</v>
      </c>
      <c r="H30" s="7">
        <f t="shared" si="0"/>
        <v>9</v>
      </c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7">
        <f>SUM(H3:H30)</f>
        <v>-0.70000000000013607</v>
      </c>
      <c r="I31" s="5"/>
      <c r="J31" s="5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I29" sqref="I29"/>
    </sheetView>
  </sheetViews>
  <sheetFormatPr defaultRowHeight="15"/>
  <cols>
    <col min="1" max="1" width="10.7109375" bestFit="1" customWidth="1"/>
    <col min="11" max="11" width="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13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</row>
    <row r="3" spans="1:11">
      <c r="A3" s="6">
        <v>44074</v>
      </c>
      <c r="B3" s="5"/>
      <c r="C3" s="7">
        <v>0.7</v>
      </c>
      <c r="D3" s="7"/>
      <c r="E3" s="7"/>
      <c r="F3" s="7"/>
      <c r="G3" s="7"/>
      <c r="H3" s="7">
        <f>G3-C3</f>
        <v>-0.7</v>
      </c>
      <c r="I3" s="7"/>
      <c r="J3" s="5"/>
    </row>
    <row r="4" spans="1:11">
      <c r="A4" s="6">
        <v>44075</v>
      </c>
      <c r="B4" s="5"/>
      <c r="C4" s="7"/>
      <c r="D4" s="7"/>
      <c r="E4" s="7"/>
      <c r="F4" s="7"/>
      <c r="G4" s="7"/>
      <c r="H4" s="7">
        <f t="shared" ref="H4:H29" si="0">G4-C4</f>
        <v>0</v>
      </c>
      <c r="I4" s="7"/>
      <c r="J4" s="5"/>
    </row>
    <row r="5" spans="1:11">
      <c r="A5" s="6">
        <v>44076</v>
      </c>
      <c r="B5" s="5"/>
      <c r="C5" s="7"/>
      <c r="D5" s="7"/>
      <c r="E5" s="7"/>
      <c r="F5" s="7"/>
      <c r="G5" s="7"/>
      <c r="H5" s="7">
        <f t="shared" si="0"/>
        <v>0</v>
      </c>
      <c r="I5" s="5"/>
      <c r="J5" s="5"/>
    </row>
    <row r="6" spans="1:11">
      <c r="A6" s="6">
        <v>44077</v>
      </c>
      <c r="B6" s="5"/>
      <c r="C6" s="7"/>
      <c r="D6" s="7"/>
      <c r="E6" s="7"/>
      <c r="F6" s="7"/>
      <c r="G6" s="7"/>
      <c r="H6" s="7">
        <f t="shared" si="0"/>
        <v>0</v>
      </c>
      <c r="I6" s="5"/>
      <c r="J6" s="5"/>
    </row>
    <row r="7" spans="1:11">
      <c r="A7" s="6">
        <v>44078</v>
      </c>
      <c r="B7" s="5"/>
      <c r="C7" s="7"/>
      <c r="D7" s="7"/>
      <c r="E7" s="7"/>
      <c r="F7" s="7"/>
      <c r="G7" s="7"/>
      <c r="H7" s="7">
        <f t="shared" si="0"/>
        <v>0</v>
      </c>
      <c r="I7" s="5"/>
      <c r="J7" s="5"/>
    </row>
    <row r="8" spans="1:11">
      <c r="A8" s="6">
        <v>44079</v>
      </c>
      <c r="B8" s="5"/>
      <c r="C8" s="7"/>
      <c r="D8" s="7"/>
      <c r="E8" s="5"/>
      <c r="F8" s="7"/>
      <c r="G8" s="7"/>
      <c r="H8" s="7">
        <f t="shared" si="0"/>
        <v>0</v>
      </c>
      <c r="I8" s="5"/>
      <c r="J8" s="5"/>
    </row>
    <row r="9" spans="1:11">
      <c r="A9" s="6">
        <v>44082</v>
      </c>
      <c r="B9" s="5"/>
      <c r="C9" s="7"/>
      <c r="D9" s="7"/>
      <c r="E9" s="5"/>
      <c r="F9" s="7"/>
      <c r="G9" s="7"/>
      <c r="H9" s="7">
        <f t="shared" si="0"/>
        <v>0</v>
      </c>
      <c r="I9" s="5"/>
      <c r="J9" s="5"/>
    </row>
    <row r="10" spans="1:11">
      <c r="A10" s="6">
        <v>44083</v>
      </c>
      <c r="B10" s="5"/>
      <c r="C10" s="7"/>
      <c r="D10" s="5"/>
      <c r="E10" s="5"/>
      <c r="F10" s="5"/>
      <c r="G10" s="7"/>
      <c r="H10" s="7">
        <f t="shared" si="0"/>
        <v>0</v>
      </c>
      <c r="I10" s="5"/>
      <c r="J10" s="5"/>
    </row>
    <row r="11" spans="1:11">
      <c r="A11" s="6">
        <v>44084</v>
      </c>
      <c r="B11" s="5"/>
      <c r="C11" s="7">
        <v>1541.5</v>
      </c>
      <c r="D11" s="5"/>
      <c r="E11" s="5"/>
      <c r="F11" s="7"/>
      <c r="G11" s="7">
        <v>1540</v>
      </c>
      <c r="H11" s="7">
        <f t="shared" si="0"/>
        <v>-1.5</v>
      </c>
      <c r="I11" s="5" t="s">
        <v>16</v>
      </c>
      <c r="J11" s="5"/>
    </row>
    <row r="12" spans="1:11">
      <c r="A12" s="6">
        <v>44085</v>
      </c>
      <c r="B12" s="5"/>
      <c r="C12" s="7">
        <v>2844.8</v>
      </c>
      <c r="D12" s="5"/>
      <c r="E12" s="5"/>
      <c r="F12" s="5"/>
      <c r="G12" s="7">
        <v>2844</v>
      </c>
      <c r="H12" s="7">
        <f t="shared" si="0"/>
        <v>-0.8000000000001819</v>
      </c>
      <c r="I12" s="5" t="s">
        <v>16</v>
      </c>
      <c r="J12" s="5"/>
    </row>
    <row r="13" spans="1:11">
      <c r="A13" s="6">
        <v>44086</v>
      </c>
      <c r="B13" s="5"/>
      <c r="C13" s="7"/>
      <c r="D13" s="5"/>
      <c r="E13" s="5"/>
      <c r="F13" s="5"/>
      <c r="G13" s="7"/>
      <c r="H13" s="7">
        <f t="shared" si="0"/>
        <v>0</v>
      </c>
      <c r="I13" s="5"/>
      <c r="J13" s="5"/>
    </row>
    <row r="14" spans="1:11">
      <c r="A14" s="6">
        <v>44088</v>
      </c>
      <c r="B14" s="5"/>
      <c r="C14" s="7"/>
      <c r="D14" s="5"/>
      <c r="E14" s="5"/>
      <c r="F14" s="5"/>
      <c r="G14" s="7"/>
      <c r="H14" s="7">
        <f t="shared" si="0"/>
        <v>0</v>
      </c>
      <c r="I14" s="5"/>
      <c r="J14" s="5"/>
    </row>
    <row r="15" spans="1:11">
      <c r="A15" s="6">
        <v>44089</v>
      </c>
      <c r="B15" s="5"/>
      <c r="C15" s="7"/>
      <c r="D15" s="5"/>
      <c r="E15" s="5"/>
      <c r="F15" s="5"/>
      <c r="G15" s="7"/>
      <c r="H15" s="7">
        <f t="shared" si="0"/>
        <v>0</v>
      </c>
      <c r="I15" s="5"/>
      <c r="J15" s="5"/>
    </row>
    <row r="16" spans="1:11">
      <c r="A16" s="6">
        <v>44090</v>
      </c>
      <c r="B16" s="5"/>
      <c r="C16" s="7"/>
      <c r="D16" s="5"/>
      <c r="E16" s="5"/>
      <c r="F16" s="5"/>
      <c r="G16" s="7"/>
      <c r="H16" s="7">
        <f t="shared" si="0"/>
        <v>0</v>
      </c>
      <c r="I16" s="5"/>
      <c r="J16" s="5"/>
    </row>
    <row r="17" spans="1:11">
      <c r="A17" s="6">
        <v>44091</v>
      </c>
      <c r="B17" s="5"/>
      <c r="C17" s="7"/>
      <c r="D17" s="5"/>
      <c r="E17" s="5"/>
      <c r="F17" s="5"/>
      <c r="G17" s="7"/>
      <c r="H17" s="7">
        <f t="shared" si="0"/>
        <v>0</v>
      </c>
      <c r="I17" s="5"/>
      <c r="J17" s="5"/>
    </row>
    <row r="18" spans="1:11">
      <c r="A18" s="6">
        <v>44092</v>
      </c>
      <c r="B18" s="5"/>
      <c r="C18" s="7">
        <v>1824.4</v>
      </c>
      <c r="D18" s="5"/>
      <c r="E18" s="5"/>
      <c r="F18" s="5"/>
      <c r="G18" s="7">
        <v>1824</v>
      </c>
      <c r="H18" s="7">
        <f t="shared" si="0"/>
        <v>-0.40000000000009095</v>
      </c>
      <c r="I18" s="5" t="s">
        <v>16</v>
      </c>
      <c r="J18" s="5"/>
    </row>
    <row r="19" spans="1:11">
      <c r="A19" s="6">
        <v>44093</v>
      </c>
      <c r="B19" s="5"/>
      <c r="C19" s="7">
        <v>108</v>
      </c>
      <c r="D19" s="5"/>
      <c r="E19" s="5"/>
      <c r="F19" s="5"/>
      <c r="G19" s="7">
        <v>107</v>
      </c>
      <c r="H19" s="7">
        <f t="shared" si="0"/>
        <v>-1</v>
      </c>
      <c r="I19" s="5" t="s">
        <v>16</v>
      </c>
      <c r="J19" s="5"/>
    </row>
    <row r="20" spans="1:11">
      <c r="A20" s="6">
        <v>44095</v>
      </c>
      <c r="B20" s="5"/>
      <c r="C20" s="7">
        <v>111.9</v>
      </c>
      <c r="D20" s="5"/>
      <c r="E20" s="5"/>
      <c r="F20" s="5"/>
      <c r="G20" s="7">
        <v>110</v>
      </c>
      <c r="H20" s="7">
        <f t="shared" si="0"/>
        <v>-1.9000000000000057</v>
      </c>
      <c r="I20" s="5" t="s">
        <v>16</v>
      </c>
      <c r="J20" s="5"/>
    </row>
    <row r="21" spans="1:11">
      <c r="A21" s="6">
        <v>44096</v>
      </c>
      <c r="B21" s="5"/>
      <c r="C21" s="7">
        <v>450.9</v>
      </c>
      <c r="D21" s="5"/>
      <c r="E21" s="5"/>
      <c r="F21" s="5"/>
      <c r="G21" s="7">
        <v>450</v>
      </c>
      <c r="H21" s="7">
        <f t="shared" si="0"/>
        <v>-0.89999999999997726</v>
      </c>
      <c r="I21" s="5" t="s">
        <v>16</v>
      </c>
      <c r="J21" s="5"/>
    </row>
    <row r="22" spans="1:11">
      <c r="A22" s="6">
        <v>44097</v>
      </c>
      <c r="B22" s="5"/>
      <c r="C22" s="7">
        <v>1006.1</v>
      </c>
      <c r="D22" s="5"/>
      <c r="E22" s="5"/>
      <c r="F22" s="5"/>
      <c r="G22" s="7">
        <v>1005</v>
      </c>
      <c r="H22" s="7">
        <f t="shared" si="0"/>
        <v>-1.1000000000000227</v>
      </c>
      <c r="I22" s="5" t="s">
        <v>16</v>
      </c>
      <c r="J22" s="5"/>
      <c r="K22" s="5">
        <v>1006.1</v>
      </c>
    </row>
    <row r="23" spans="1:11">
      <c r="A23" s="6">
        <v>44098</v>
      </c>
      <c r="B23" s="5"/>
      <c r="C23" s="7">
        <v>1351.25</v>
      </c>
      <c r="D23" s="5"/>
      <c r="E23" s="5"/>
      <c r="F23" s="5"/>
      <c r="G23" s="7">
        <v>1350</v>
      </c>
      <c r="H23" s="7">
        <f t="shared" si="0"/>
        <v>-1.25</v>
      </c>
      <c r="I23" s="5" t="s">
        <v>16</v>
      </c>
      <c r="J23" s="5"/>
    </row>
    <row r="24" spans="1:11">
      <c r="A24" s="6">
        <v>44099</v>
      </c>
      <c r="B24" s="5"/>
      <c r="C24" s="7">
        <v>1009.1</v>
      </c>
      <c r="D24" s="5"/>
      <c r="E24" s="5"/>
      <c r="F24" s="5"/>
      <c r="G24" s="7">
        <v>1009</v>
      </c>
      <c r="H24" s="7">
        <f t="shared" si="0"/>
        <v>-0.10000000000002274</v>
      </c>
      <c r="I24" s="5" t="s">
        <v>16</v>
      </c>
      <c r="J24" s="5"/>
    </row>
    <row r="25" spans="1:11">
      <c r="A25" s="6">
        <v>44100</v>
      </c>
      <c r="B25" s="5"/>
      <c r="C25" s="7">
        <v>800.1</v>
      </c>
      <c r="D25" s="5"/>
      <c r="E25" s="5"/>
      <c r="F25" s="5"/>
      <c r="G25" s="7">
        <v>800</v>
      </c>
      <c r="H25" s="7">
        <f t="shared" si="0"/>
        <v>-0.10000000000002274</v>
      </c>
      <c r="I25" s="5" t="s">
        <v>16</v>
      </c>
      <c r="J25" s="5"/>
    </row>
    <row r="26" spans="1:11">
      <c r="A26" s="6">
        <v>44102</v>
      </c>
      <c r="B26" s="5"/>
      <c r="C26" s="7">
        <v>0</v>
      </c>
      <c r="D26" s="5"/>
      <c r="E26" s="5"/>
      <c r="F26" s="5"/>
      <c r="G26" s="7">
        <v>0</v>
      </c>
      <c r="H26" s="7">
        <f t="shared" si="0"/>
        <v>0</v>
      </c>
      <c r="I26" s="5"/>
      <c r="J26" s="5"/>
    </row>
    <row r="27" spans="1:11">
      <c r="A27" s="6">
        <v>44103</v>
      </c>
      <c r="B27" s="5"/>
      <c r="C27" s="7">
        <v>356.4</v>
      </c>
      <c r="D27" s="5"/>
      <c r="E27" s="5"/>
      <c r="F27" s="5"/>
      <c r="G27" s="7">
        <v>355</v>
      </c>
      <c r="H27" s="7">
        <f t="shared" si="0"/>
        <v>-1.3999999999999773</v>
      </c>
      <c r="I27" s="5" t="s">
        <v>16</v>
      </c>
      <c r="J27" s="5"/>
    </row>
    <row r="28" spans="1:11">
      <c r="A28" s="6">
        <v>44104</v>
      </c>
      <c r="B28" s="5"/>
      <c r="C28" s="7">
        <v>558.4</v>
      </c>
      <c r="D28" s="5"/>
      <c r="E28" s="5"/>
      <c r="F28" s="5"/>
      <c r="G28" s="7">
        <v>557</v>
      </c>
      <c r="H28" s="7">
        <f t="shared" si="0"/>
        <v>-1.3999999999999773</v>
      </c>
      <c r="I28" s="5" t="s">
        <v>16</v>
      </c>
      <c r="J28" s="5"/>
    </row>
    <row r="29" spans="1:11">
      <c r="A29" s="6">
        <v>44104</v>
      </c>
      <c r="B29" s="5"/>
      <c r="C29" s="5"/>
      <c r="D29" s="5"/>
      <c r="E29" s="5"/>
      <c r="F29" s="5"/>
      <c r="G29" s="7">
        <v>12</v>
      </c>
      <c r="H29" s="7">
        <f t="shared" si="0"/>
        <v>12</v>
      </c>
      <c r="I29" s="5"/>
      <c r="J29" s="5"/>
    </row>
    <row r="30" spans="1:11">
      <c r="A30" s="5"/>
      <c r="B30" s="5"/>
      <c r="C30" s="5"/>
      <c r="D30" s="5"/>
      <c r="E30" s="5"/>
      <c r="F30" s="5"/>
      <c r="G30" s="5"/>
      <c r="H30" s="7">
        <f>SUM(H3:H29)</f>
        <v>-0.55000000000027782</v>
      </c>
      <c r="I30" s="5"/>
      <c r="J30" s="5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K1" sqref="K1"/>
    </sheetView>
  </sheetViews>
  <sheetFormatPr defaultRowHeight="15"/>
  <cols>
    <col min="1" max="1" width="14.85546875" customWidth="1"/>
    <col min="2" max="2" width="9.42578125" bestFit="1" customWidth="1"/>
    <col min="3" max="3" width="9.140625" bestFit="1" customWidth="1"/>
    <col min="4" max="4" width="11.140625" customWidth="1"/>
    <col min="5" max="5" width="6.42578125" bestFit="1" customWidth="1"/>
    <col min="7" max="7" width="9.140625" bestFit="1" customWidth="1"/>
    <col min="8" max="8" width="10" customWidth="1"/>
    <col min="11" max="11" width="75" bestFit="1" customWidth="1"/>
  </cols>
  <sheetData>
    <row r="1" spans="1:11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 t="s">
        <v>4</v>
      </c>
      <c r="K1" s="8" t="s">
        <v>13</v>
      </c>
    </row>
    <row r="2" spans="1:11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  <c r="J2" s="5"/>
      <c r="K2" s="5"/>
    </row>
    <row r="3" spans="1:11" s="5" customFormat="1">
      <c r="A3" s="6">
        <v>44104</v>
      </c>
      <c r="C3" s="7">
        <v>0.55000000000000004</v>
      </c>
      <c r="D3" s="7"/>
      <c r="E3" s="7"/>
      <c r="F3" s="7"/>
      <c r="G3" s="7"/>
      <c r="H3" s="7">
        <f>G3-C3</f>
        <v>-0.55000000000000004</v>
      </c>
      <c r="I3" s="7"/>
    </row>
    <row r="4" spans="1:11">
      <c r="A4" s="6">
        <v>44105</v>
      </c>
      <c r="B4" s="5"/>
      <c r="C4" s="7">
        <v>988.2</v>
      </c>
      <c r="D4" s="7"/>
      <c r="E4" s="7"/>
      <c r="F4" s="7"/>
      <c r="G4" s="7">
        <v>987</v>
      </c>
      <c r="H4" s="7">
        <f>G4-C4</f>
        <v>-1.2000000000000455</v>
      </c>
      <c r="I4" s="5" t="s">
        <v>16</v>
      </c>
    </row>
    <row r="5" spans="1:11">
      <c r="A5" s="6">
        <v>44106</v>
      </c>
      <c r="B5" s="5"/>
      <c r="C5" s="7">
        <v>1178.7</v>
      </c>
      <c r="D5" s="7"/>
      <c r="E5" s="7"/>
      <c r="F5" s="7"/>
      <c r="G5" s="7">
        <v>1178</v>
      </c>
      <c r="H5" s="7">
        <f t="shared" ref="H5:H32" si="0">G5-C5</f>
        <v>-0.70000000000004547</v>
      </c>
      <c r="I5" s="5" t="s">
        <v>16</v>
      </c>
    </row>
    <row r="6" spans="1:11">
      <c r="A6" s="6">
        <v>44107</v>
      </c>
      <c r="B6" s="5"/>
      <c r="C6" s="7">
        <v>2433.1</v>
      </c>
      <c r="D6" s="7"/>
      <c r="E6" s="7"/>
      <c r="F6" s="7"/>
      <c r="G6" s="7">
        <v>2432</v>
      </c>
      <c r="H6" s="7">
        <f t="shared" si="0"/>
        <v>-1.0999999999999091</v>
      </c>
      <c r="I6" s="5" t="s">
        <v>16</v>
      </c>
    </row>
    <row r="7" spans="1:11">
      <c r="A7" s="6">
        <v>44109</v>
      </c>
      <c r="B7" s="5"/>
      <c r="C7" s="7">
        <v>686.4</v>
      </c>
      <c r="D7" s="7"/>
      <c r="E7" s="7"/>
      <c r="F7" s="7"/>
      <c r="G7" s="7">
        <v>685</v>
      </c>
      <c r="H7" s="7">
        <f t="shared" si="0"/>
        <v>-1.3999999999999773</v>
      </c>
      <c r="I7" s="5" t="s">
        <v>16</v>
      </c>
    </row>
    <row r="8" spans="1:11">
      <c r="A8" s="6">
        <v>44110</v>
      </c>
      <c r="B8" s="5"/>
      <c r="C8" s="7">
        <v>1078.3</v>
      </c>
      <c r="D8" s="7"/>
      <c r="E8" s="7"/>
      <c r="F8" s="7"/>
      <c r="G8" s="7">
        <v>1077</v>
      </c>
      <c r="H8" s="7">
        <f t="shared" si="0"/>
        <v>-1.2999999999999545</v>
      </c>
      <c r="I8" s="5" t="s">
        <v>16</v>
      </c>
    </row>
    <row r="9" spans="1:11">
      <c r="A9" s="6">
        <v>44111</v>
      </c>
      <c r="B9" s="5"/>
      <c r="C9" s="7">
        <v>2590.6999999999998</v>
      </c>
      <c r="D9" s="7"/>
      <c r="E9" s="5"/>
      <c r="F9" s="7"/>
      <c r="G9" s="7">
        <v>2589</v>
      </c>
      <c r="H9" s="7">
        <f t="shared" si="0"/>
        <v>-1.6999999999998181</v>
      </c>
      <c r="I9" s="5" t="s">
        <v>16</v>
      </c>
    </row>
    <row r="10" spans="1:11">
      <c r="A10" s="6">
        <v>44112</v>
      </c>
      <c r="B10" s="5"/>
      <c r="C10" s="7">
        <v>3099.7</v>
      </c>
      <c r="D10" s="7"/>
      <c r="E10" s="5"/>
      <c r="F10" s="7"/>
      <c r="G10" s="7">
        <v>3099</v>
      </c>
      <c r="H10" s="7">
        <f t="shared" si="0"/>
        <v>-0.6999999999998181</v>
      </c>
      <c r="I10" s="5" t="s">
        <v>16</v>
      </c>
    </row>
    <row r="11" spans="1:11">
      <c r="A11" s="6">
        <v>44113</v>
      </c>
      <c r="B11" s="5"/>
      <c r="C11" s="7">
        <v>4613.55</v>
      </c>
      <c r="D11" s="5"/>
      <c r="E11" s="5"/>
      <c r="F11" s="7"/>
      <c r="G11" s="7">
        <v>4612</v>
      </c>
      <c r="H11" s="7">
        <f>+G11+F11-C11</f>
        <v>-1.5500000000001819</v>
      </c>
      <c r="I11" s="5" t="s">
        <v>16</v>
      </c>
    </row>
    <row r="12" spans="1:11">
      <c r="A12" s="6">
        <v>44114</v>
      </c>
      <c r="B12" s="5"/>
      <c r="C12" s="7">
        <v>11452.9</v>
      </c>
      <c r="D12" s="5"/>
      <c r="E12" s="5"/>
      <c r="F12" s="7">
        <v>600</v>
      </c>
      <c r="G12" s="7">
        <v>10852</v>
      </c>
      <c r="H12" s="7">
        <f>+G12+F12-C12</f>
        <v>-0.8999999999996362</v>
      </c>
      <c r="I12" s="5" t="s">
        <v>16</v>
      </c>
      <c r="K12" s="5" t="s">
        <v>18</v>
      </c>
    </row>
    <row r="13" spans="1:11" s="5" customFormat="1">
      <c r="A13" s="6">
        <v>44115</v>
      </c>
      <c r="C13" s="7">
        <v>1143</v>
      </c>
      <c r="F13" s="7">
        <v>600</v>
      </c>
      <c r="G13" s="7">
        <v>543</v>
      </c>
      <c r="H13" s="7">
        <f>+G13+F13-C13</f>
        <v>0</v>
      </c>
      <c r="I13" s="5" t="s">
        <v>16</v>
      </c>
      <c r="K13" s="5" t="s">
        <v>17</v>
      </c>
    </row>
    <row r="14" spans="1:11">
      <c r="A14" s="6">
        <v>44116</v>
      </c>
      <c r="B14" s="5"/>
      <c r="C14" s="7">
        <v>2321.8000000000002</v>
      </c>
      <c r="D14" s="5"/>
      <c r="E14" s="5"/>
      <c r="F14" s="5"/>
      <c r="G14" s="7">
        <v>2320</v>
      </c>
      <c r="H14" s="7">
        <f t="shared" si="0"/>
        <v>-1.8000000000001819</v>
      </c>
      <c r="I14" s="5" t="s">
        <v>16</v>
      </c>
    </row>
    <row r="15" spans="1:11">
      <c r="A15" s="6">
        <v>44117</v>
      </c>
      <c r="B15" s="5"/>
      <c r="C15" s="7">
        <v>1785.6</v>
      </c>
      <c r="D15" s="5"/>
      <c r="E15" s="5"/>
      <c r="F15" s="5"/>
      <c r="G15" s="7">
        <v>1785</v>
      </c>
      <c r="H15" s="7">
        <f t="shared" si="0"/>
        <v>-0.59999999999990905</v>
      </c>
      <c r="I15" s="5" t="s">
        <v>16</v>
      </c>
    </row>
    <row r="16" spans="1:11">
      <c r="A16" s="6">
        <v>44118</v>
      </c>
      <c r="B16" s="5"/>
      <c r="C16" s="7">
        <v>641.1</v>
      </c>
      <c r="D16" s="5"/>
      <c r="E16" s="5"/>
      <c r="F16" s="5"/>
      <c r="G16" s="7">
        <v>641</v>
      </c>
      <c r="H16" s="7">
        <f t="shared" si="0"/>
        <v>-0.10000000000002274</v>
      </c>
      <c r="I16" s="5" t="s">
        <v>16</v>
      </c>
    </row>
    <row r="17" spans="1:9">
      <c r="A17" s="6">
        <v>44119</v>
      </c>
      <c r="B17" s="5"/>
      <c r="C17" s="7">
        <v>560.9</v>
      </c>
      <c r="D17" s="5"/>
      <c r="E17" s="5"/>
      <c r="F17" s="5"/>
      <c r="G17" s="7">
        <v>560</v>
      </c>
      <c r="H17" s="7">
        <f t="shared" si="0"/>
        <v>-0.89999999999997726</v>
      </c>
      <c r="I17" s="5" t="s">
        <v>16</v>
      </c>
    </row>
    <row r="18" spans="1:9">
      <c r="A18" s="6">
        <v>44120</v>
      </c>
      <c r="B18" s="5"/>
      <c r="C18" s="7">
        <v>1121.7</v>
      </c>
      <c r="D18" s="5"/>
      <c r="E18" s="5"/>
      <c r="F18" s="5"/>
      <c r="G18" s="7">
        <v>1121</v>
      </c>
      <c r="H18" s="7">
        <f t="shared" si="0"/>
        <v>-0.70000000000004547</v>
      </c>
      <c r="I18" s="5" t="s">
        <v>16</v>
      </c>
    </row>
    <row r="19" spans="1:9">
      <c r="A19" s="6">
        <v>44121</v>
      </c>
      <c r="B19" s="5"/>
      <c r="C19" s="7">
        <v>1498.05</v>
      </c>
      <c r="D19" s="5"/>
      <c r="E19" s="5"/>
      <c r="F19" s="5"/>
      <c r="G19" s="7">
        <v>1498</v>
      </c>
      <c r="H19" s="7">
        <f t="shared" si="0"/>
        <v>-4.9999999999954525E-2</v>
      </c>
    </row>
    <row r="20" spans="1:9">
      <c r="A20" s="6">
        <v>44123</v>
      </c>
      <c r="B20" s="5"/>
      <c r="C20" s="7">
        <v>377.3</v>
      </c>
      <c r="D20" s="5"/>
      <c r="E20" s="5"/>
      <c r="F20" s="5"/>
      <c r="G20" s="7">
        <v>377</v>
      </c>
      <c r="H20" s="7">
        <f t="shared" si="0"/>
        <v>-0.30000000000001137</v>
      </c>
    </row>
    <row r="21" spans="1:9">
      <c r="A21" s="6">
        <v>44124</v>
      </c>
      <c r="B21" s="5"/>
      <c r="C21" s="7"/>
      <c r="D21" s="5"/>
      <c r="E21" s="5"/>
      <c r="F21" s="7"/>
      <c r="G21" s="7"/>
      <c r="H21" s="7">
        <f>+G21+F21-C21</f>
        <v>0</v>
      </c>
    </row>
    <row r="22" spans="1:9">
      <c r="A22" s="6">
        <v>44125</v>
      </c>
      <c r="B22" s="5"/>
      <c r="C22" s="7"/>
      <c r="D22" s="5"/>
      <c r="E22" s="5"/>
      <c r="F22" s="5"/>
      <c r="G22" s="7"/>
      <c r="H22" s="7">
        <f t="shared" si="0"/>
        <v>0</v>
      </c>
    </row>
    <row r="23" spans="1:9">
      <c r="A23" s="6">
        <v>44126</v>
      </c>
      <c r="B23" s="5"/>
      <c r="C23" s="7"/>
      <c r="D23" s="5"/>
      <c r="E23" s="5"/>
      <c r="F23" s="5"/>
      <c r="G23" s="7"/>
      <c r="H23" s="7">
        <f t="shared" si="0"/>
        <v>0</v>
      </c>
    </row>
    <row r="24" spans="1:9">
      <c r="A24" s="6">
        <v>44127</v>
      </c>
      <c r="B24" s="5"/>
      <c r="C24" s="7"/>
      <c r="D24" s="5"/>
      <c r="E24" s="5"/>
      <c r="F24" s="5"/>
      <c r="G24" s="7"/>
      <c r="H24" s="7">
        <f t="shared" si="0"/>
        <v>0</v>
      </c>
    </row>
    <row r="25" spans="1:9">
      <c r="A25" s="6">
        <v>44128</v>
      </c>
      <c r="B25" s="5"/>
      <c r="C25" s="7"/>
      <c r="D25" s="5"/>
      <c r="E25" s="5"/>
      <c r="F25" s="5"/>
      <c r="G25" s="7"/>
      <c r="H25" s="7">
        <f t="shared" si="0"/>
        <v>0</v>
      </c>
    </row>
    <row r="26" spans="1:9">
      <c r="A26" s="6">
        <v>44130</v>
      </c>
      <c r="B26" s="5"/>
      <c r="C26" s="7"/>
      <c r="D26" s="5"/>
      <c r="E26" s="5"/>
      <c r="F26" s="5"/>
      <c r="G26" s="7"/>
      <c r="H26" s="7">
        <f t="shared" si="0"/>
        <v>0</v>
      </c>
    </row>
    <row r="27" spans="1:9">
      <c r="A27" s="6">
        <v>44131</v>
      </c>
      <c r="B27" s="5"/>
      <c r="C27" s="7"/>
      <c r="D27" s="5"/>
      <c r="E27" s="5"/>
      <c r="F27" s="5"/>
      <c r="G27" s="7"/>
      <c r="H27" s="7">
        <f t="shared" si="0"/>
        <v>0</v>
      </c>
    </row>
    <row r="28" spans="1:9">
      <c r="A28" s="6">
        <v>44132</v>
      </c>
      <c r="B28" s="5"/>
      <c r="C28" s="7"/>
      <c r="D28" s="5"/>
      <c r="E28" s="5"/>
      <c r="F28" s="5"/>
      <c r="G28" s="7"/>
      <c r="H28" s="7">
        <f t="shared" si="0"/>
        <v>0</v>
      </c>
    </row>
    <row r="29" spans="1:9">
      <c r="A29" s="6">
        <v>44133</v>
      </c>
      <c r="B29" s="5"/>
      <c r="C29" s="7"/>
      <c r="D29" s="5"/>
      <c r="E29" s="5"/>
      <c r="F29" s="5"/>
      <c r="G29" s="7"/>
      <c r="H29" s="7">
        <f t="shared" si="0"/>
        <v>0</v>
      </c>
    </row>
    <row r="30" spans="1:9">
      <c r="A30" s="6">
        <v>44134</v>
      </c>
      <c r="B30" s="5"/>
      <c r="C30" s="7"/>
      <c r="D30" s="5"/>
      <c r="E30" s="5"/>
      <c r="F30" s="5"/>
      <c r="G30" s="7"/>
      <c r="H30" s="7">
        <f t="shared" si="0"/>
        <v>0</v>
      </c>
    </row>
    <row r="31" spans="1:9">
      <c r="A31" s="6">
        <v>44135</v>
      </c>
      <c r="B31" s="5" t="s">
        <v>12</v>
      </c>
      <c r="C31" s="5"/>
      <c r="D31" s="5"/>
      <c r="E31" s="5"/>
      <c r="F31" s="5"/>
      <c r="G31" s="7">
        <v>15</v>
      </c>
      <c r="H31" s="7">
        <f t="shared" si="0"/>
        <v>15</v>
      </c>
    </row>
    <row r="32" spans="1:9">
      <c r="B32" s="5"/>
      <c r="C32" s="5"/>
      <c r="D32" s="5"/>
      <c r="E32" s="5"/>
      <c r="F32" s="5"/>
      <c r="G32" s="5"/>
      <c r="H32" s="7">
        <f t="shared" si="0"/>
        <v>0</v>
      </c>
    </row>
    <row r="33" spans="2:8">
      <c r="B33" s="5"/>
      <c r="C33" s="5"/>
      <c r="D33" s="5"/>
      <c r="E33" s="5"/>
      <c r="F33" s="5"/>
      <c r="G33" s="5"/>
      <c r="H33" s="7">
        <f>SUM(H3:H32)</f>
        <v>-0.54999999999948912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3"/>
  <sheetViews>
    <sheetView topLeftCell="A25" workbookViewId="0">
      <selection activeCell="J58" sqref="J58"/>
    </sheetView>
  </sheetViews>
  <sheetFormatPr defaultRowHeight="15"/>
  <cols>
    <col min="1" max="1" width="10.7109375" bestFit="1" customWidth="1"/>
    <col min="2" max="2" width="19.140625" bestFit="1" customWidth="1"/>
    <col min="9" max="9" width="37.42578125" bestFit="1" customWidth="1"/>
    <col min="10" max="10" width="75" bestFit="1" customWidth="1"/>
  </cols>
  <sheetData>
    <row r="1" spans="1:10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8" t="s">
        <v>13</v>
      </c>
    </row>
    <row r="2" spans="1:10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 t="s">
        <v>8</v>
      </c>
    </row>
    <row r="3" spans="1:10">
      <c r="A3" s="6">
        <v>44135</v>
      </c>
      <c r="B3" s="5"/>
      <c r="C3" s="7">
        <v>0.55000000000000004</v>
      </c>
      <c r="D3" s="7"/>
      <c r="E3" s="7"/>
      <c r="F3" s="7"/>
      <c r="G3" s="7"/>
      <c r="H3" s="7">
        <f>G3-C3</f>
        <v>-0.55000000000000004</v>
      </c>
      <c r="I3" s="7"/>
    </row>
    <row r="4" spans="1:10">
      <c r="A4" s="6">
        <v>44138</v>
      </c>
      <c r="B4" s="5"/>
      <c r="C4" s="7"/>
      <c r="D4" s="7"/>
      <c r="E4" s="7"/>
      <c r="F4" s="7"/>
      <c r="G4" s="7"/>
      <c r="H4" s="7">
        <f t="shared" ref="H4:H40" si="0">G4-C4</f>
        <v>0</v>
      </c>
      <c r="I4" s="7"/>
    </row>
    <row r="5" spans="1:10">
      <c r="A5" s="6">
        <v>44138</v>
      </c>
      <c r="B5" s="5"/>
      <c r="C5" s="7"/>
      <c r="D5" s="7"/>
      <c r="E5" s="7"/>
      <c r="F5" s="7"/>
      <c r="G5" s="7"/>
      <c r="H5" s="7">
        <f t="shared" si="0"/>
        <v>0</v>
      </c>
      <c r="I5" s="5"/>
    </row>
    <row r="6" spans="1:10">
      <c r="A6" s="6">
        <v>44139</v>
      </c>
      <c r="B6" s="5"/>
      <c r="C6" s="7"/>
      <c r="D6" s="7"/>
      <c r="E6" s="7"/>
      <c r="F6" s="7"/>
      <c r="G6" s="7"/>
      <c r="H6" s="7">
        <f t="shared" si="0"/>
        <v>0</v>
      </c>
      <c r="I6" s="5"/>
    </row>
    <row r="7" spans="1:10">
      <c r="A7" s="6">
        <v>44139</v>
      </c>
      <c r="B7" s="5"/>
      <c r="C7" s="7"/>
      <c r="D7" s="7"/>
      <c r="E7" s="7"/>
      <c r="F7" s="7"/>
      <c r="G7" s="7"/>
      <c r="H7" s="7">
        <f t="shared" si="0"/>
        <v>0</v>
      </c>
      <c r="I7" s="5"/>
    </row>
    <row r="8" spans="1:10">
      <c r="A8" s="6">
        <v>44140</v>
      </c>
      <c r="B8" s="5"/>
      <c r="C8" s="7"/>
      <c r="D8" s="7"/>
      <c r="E8" s="7"/>
      <c r="F8" s="7"/>
      <c r="G8" s="7"/>
      <c r="H8" s="7">
        <f t="shared" si="0"/>
        <v>0</v>
      </c>
      <c r="I8" s="5"/>
    </row>
    <row r="9" spans="1:10">
      <c r="A9" s="6">
        <v>44140</v>
      </c>
      <c r="B9" s="5"/>
      <c r="C9" s="7"/>
      <c r="D9" s="7"/>
      <c r="E9" s="7"/>
      <c r="F9" s="7"/>
      <c r="G9" s="7"/>
      <c r="H9" s="7">
        <f t="shared" si="0"/>
        <v>0</v>
      </c>
      <c r="I9" s="5"/>
    </row>
    <row r="10" spans="1:10">
      <c r="A10" s="6">
        <v>44141</v>
      </c>
      <c r="B10" s="5"/>
      <c r="C10" s="7"/>
      <c r="D10" s="7"/>
      <c r="E10" s="7"/>
      <c r="F10" s="7"/>
      <c r="G10" s="7"/>
      <c r="H10" s="7">
        <f t="shared" si="0"/>
        <v>0</v>
      </c>
      <c r="I10" s="5"/>
    </row>
    <row r="11" spans="1:10">
      <c r="A11" s="6">
        <v>44141</v>
      </c>
      <c r="B11" s="5"/>
      <c r="C11" s="7"/>
      <c r="D11" s="7"/>
      <c r="E11" s="5"/>
      <c r="F11" s="7"/>
      <c r="G11" s="7"/>
      <c r="H11" s="7">
        <f t="shared" si="0"/>
        <v>0</v>
      </c>
      <c r="I11" s="5"/>
    </row>
    <row r="12" spans="1:10">
      <c r="A12" s="6">
        <v>44142</v>
      </c>
      <c r="B12" s="5"/>
      <c r="C12" s="7"/>
      <c r="D12" s="7"/>
      <c r="E12" s="5"/>
      <c r="F12" s="7"/>
      <c r="G12" s="7"/>
      <c r="H12" s="7">
        <f t="shared" si="0"/>
        <v>0</v>
      </c>
      <c r="I12" s="5"/>
    </row>
    <row r="13" spans="1:10">
      <c r="A13" s="6">
        <v>44142</v>
      </c>
      <c r="B13" s="5"/>
      <c r="C13" s="7"/>
      <c r="D13" s="7"/>
      <c r="E13" s="5"/>
      <c r="F13" s="7"/>
      <c r="G13" s="7"/>
      <c r="H13" s="7">
        <f t="shared" si="0"/>
        <v>0</v>
      </c>
      <c r="I13" s="5"/>
    </row>
    <row r="14" spans="1:10">
      <c r="A14" s="6">
        <v>44144</v>
      </c>
      <c r="B14" s="5"/>
      <c r="C14" s="7"/>
      <c r="D14" s="5"/>
      <c r="E14" s="5"/>
      <c r="F14" s="7"/>
      <c r="G14" s="7"/>
      <c r="H14" s="7">
        <f>+G14+F14-C14</f>
        <v>0</v>
      </c>
      <c r="I14" s="5"/>
    </row>
    <row r="15" spans="1:10">
      <c r="A15" s="6">
        <v>44144</v>
      </c>
      <c r="B15" s="5"/>
      <c r="C15" s="7"/>
      <c r="D15" s="5"/>
      <c r="E15" s="5"/>
      <c r="F15" s="7"/>
      <c r="G15" s="7"/>
      <c r="H15" s="7">
        <f t="shared" si="0"/>
        <v>0</v>
      </c>
      <c r="I15" s="5"/>
    </row>
    <row r="16" spans="1:10">
      <c r="A16" s="6">
        <v>44145</v>
      </c>
      <c r="B16" s="5"/>
      <c r="C16" s="7"/>
      <c r="D16" s="5"/>
      <c r="E16" s="5"/>
      <c r="F16" s="7"/>
      <c r="G16" s="7"/>
      <c r="H16" s="7">
        <f t="shared" si="0"/>
        <v>0</v>
      </c>
      <c r="I16" s="5"/>
    </row>
    <row r="17" spans="1:9">
      <c r="A17" s="6">
        <v>44145</v>
      </c>
      <c r="B17" s="5"/>
      <c r="C17" s="7"/>
      <c r="D17" s="5"/>
      <c r="E17" s="5"/>
      <c r="F17" s="7"/>
      <c r="G17" s="7"/>
      <c r="H17" s="7">
        <f t="shared" si="0"/>
        <v>0</v>
      </c>
      <c r="I17" s="5"/>
    </row>
    <row r="18" spans="1:9">
      <c r="A18" s="6">
        <v>44146</v>
      </c>
      <c r="B18" s="5"/>
      <c r="C18" s="7"/>
      <c r="D18" s="7"/>
      <c r="E18" s="5"/>
      <c r="F18" s="7"/>
      <c r="G18" s="7"/>
      <c r="H18" s="7">
        <f t="shared" si="0"/>
        <v>0</v>
      </c>
      <c r="I18" s="5"/>
    </row>
    <row r="19" spans="1:9">
      <c r="A19" s="6">
        <v>44146</v>
      </c>
      <c r="B19" s="5"/>
      <c r="C19" s="7"/>
      <c r="D19" s="7"/>
      <c r="E19" s="5"/>
      <c r="F19" s="7"/>
      <c r="G19" s="7"/>
      <c r="H19" s="7">
        <f t="shared" si="0"/>
        <v>0</v>
      </c>
      <c r="I19" s="5"/>
    </row>
    <row r="20" spans="1:9">
      <c r="A20" s="6">
        <v>44147</v>
      </c>
      <c r="B20" s="5"/>
      <c r="C20" s="7"/>
      <c r="D20" s="7"/>
      <c r="E20" s="5"/>
      <c r="F20" s="7"/>
      <c r="G20" s="7"/>
      <c r="H20" s="7">
        <f t="shared" si="0"/>
        <v>0</v>
      </c>
      <c r="I20" s="5"/>
    </row>
    <row r="21" spans="1:9">
      <c r="A21" s="6">
        <v>44147</v>
      </c>
      <c r="B21" s="5"/>
      <c r="C21" s="7"/>
      <c r="D21" s="5"/>
      <c r="E21" s="5"/>
      <c r="F21" s="5"/>
      <c r="G21" s="7"/>
      <c r="H21" s="7">
        <f t="shared" si="0"/>
        <v>0</v>
      </c>
      <c r="I21" s="5"/>
    </row>
    <row r="22" spans="1:9">
      <c r="A22" s="6">
        <v>44148</v>
      </c>
      <c r="B22" s="5" t="s">
        <v>19</v>
      </c>
      <c r="C22" s="7">
        <v>102.5</v>
      </c>
      <c r="D22" s="5"/>
      <c r="E22" s="5"/>
      <c r="F22" s="5"/>
      <c r="G22" s="7">
        <v>102</v>
      </c>
      <c r="H22" s="7">
        <f t="shared" si="0"/>
        <v>-0.5</v>
      </c>
      <c r="I22" s="5" t="s">
        <v>16</v>
      </c>
    </row>
    <row r="23" spans="1:9">
      <c r="A23" s="6">
        <v>44148</v>
      </c>
      <c r="B23" s="5"/>
      <c r="C23" s="7"/>
      <c r="D23" s="5"/>
      <c r="E23" s="5"/>
      <c r="F23" s="7"/>
      <c r="G23" s="7"/>
      <c r="H23" s="7">
        <f t="shared" si="0"/>
        <v>0</v>
      </c>
      <c r="I23" s="5"/>
    </row>
    <row r="24" spans="1:9">
      <c r="A24" s="6">
        <v>44149</v>
      </c>
      <c r="B24" s="5"/>
      <c r="C24" s="7">
        <v>446.4</v>
      </c>
      <c r="D24" s="5"/>
      <c r="E24" s="5"/>
      <c r="F24" s="7"/>
      <c r="G24" s="7">
        <v>445</v>
      </c>
      <c r="H24" s="7">
        <f t="shared" si="0"/>
        <v>-1.3999999999999773</v>
      </c>
      <c r="I24" s="5" t="s">
        <v>16</v>
      </c>
    </row>
    <row r="25" spans="1:9">
      <c r="A25" s="6">
        <v>44149</v>
      </c>
      <c r="B25" s="5"/>
      <c r="C25" s="7"/>
      <c r="D25" s="5"/>
      <c r="E25" s="5"/>
      <c r="F25" s="5"/>
      <c r="G25" s="7"/>
      <c r="H25" s="7">
        <f t="shared" si="0"/>
        <v>0</v>
      </c>
      <c r="I25" s="5"/>
    </row>
    <row r="26" spans="1:9">
      <c r="A26" s="6">
        <v>44151</v>
      </c>
      <c r="B26" s="5"/>
      <c r="C26" s="7">
        <v>560.29999999999995</v>
      </c>
      <c r="D26" s="5"/>
      <c r="E26" s="5"/>
      <c r="F26" s="5"/>
      <c r="G26" s="7">
        <v>560</v>
      </c>
      <c r="H26" s="7">
        <f t="shared" si="0"/>
        <v>-0.29999999999995453</v>
      </c>
      <c r="I26" s="5" t="s">
        <v>16</v>
      </c>
    </row>
    <row r="27" spans="1:9">
      <c r="A27" s="6">
        <v>44151</v>
      </c>
      <c r="B27" s="5"/>
      <c r="C27" s="7"/>
      <c r="D27" s="5"/>
      <c r="E27" s="5"/>
      <c r="F27" s="7"/>
      <c r="G27" s="7"/>
      <c r="H27" s="7">
        <f t="shared" si="0"/>
        <v>0</v>
      </c>
      <c r="I27" s="5"/>
    </row>
    <row r="28" spans="1:9">
      <c r="A28" s="6">
        <v>44152</v>
      </c>
      <c r="B28" s="5"/>
      <c r="C28" s="7">
        <v>54.8</v>
      </c>
      <c r="D28" s="5"/>
      <c r="E28" s="5"/>
      <c r="F28" s="7"/>
      <c r="G28" s="7">
        <v>54</v>
      </c>
      <c r="H28" s="7">
        <f t="shared" si="0"/>
        <v>-0.79999999999999716</v>
      </c>
      <c r="I28" s="5" t="s">
        <v>16</v>
      </c>
    </row>
    <row r="29" spans="1:9">
      <c r="A29" s="6">
        <v>44152</v>
      </c>
      <c r="B29" s="5"/>
      <c r="C29" s="7"/>
      <c r="D29" s="5"/>
      <c r="E29" s="5"/>
      <c r="F29" s="5"/>
      <c r="G29" s="7"/>
      <c r="H29" s="7">
        <f t="shared" si="0"/>
        <v>0</v>
      </c>
      <c r="I29" s="5"/>
    </row>
    <row r="30" spans="1:9">
      <c r="A30" s="6">
        <v>44153</v>
      </c>
      <c r="B30" s="5"/>
      <c r="C30" s="7">
        <v>139.9</v>
      </c>
      <c r="D30" s="5"/>
      <c r="E30" s="5"/>
      <c r="F30" s="5"/>
      <c r="G30" s="7">
        <v>139</v>
      </c>
      <c r="H30" s="7">
        <f t="shared" si="0"/>
        <v>-0.90000000000000568</v>
      </c>
      <c r="I30" s="5" t="s">
        <v>16</v>
      </c>
    </row>
    <row r="31" spans="1:9">
      <c r="A31" s="6">
        <v>44153</v>
      </c>
      <c r="B31" s="5"/>
      <c r="C31" s="7"/>
      <c r="D31" s="5"/>
      <c r="E31" s="5"/>
      <c r="F31" s="5"/>
      <c r="G31" s="7"/>
      <c r="H31" s="7">
        <f t="shared" si="0"/>
        <v>0</v>
      </c>
      <c r="I31" s="5"/>
    </row>
    <row r="32" spans="1:9">
      <c r="A32" s="6">
        <v>44154</v>
      </c>
      <c r="B32" s="5"/>
      <c r="C32" s="7">
        <v>203.7</v>
      </c>
      <c r="D32" s="5"/>
      <c r="E32" s="5"/>
      <c r="F32" s="5"/>
      <c r="G32" s="7">
        <v>202</v>
      </c>
      <c r="H32" s="7">
        <f t="shared" si="0"/>
        <v>-1.6999999999999886</v>
      </c>
      <c r="I32" s="5" t="s">
        <v>16</v>
      </c>
    </row>
    <row r="33" spans="1:9">
      <c r="A33" s="6">
        <v>44154</v>
      </c>
      <c r="B33" s="5"/>
      <c r="C33" s="7"/>
      <c r="D33" s="5"/>
      <c r="E33" s="5"/>
      <c r="F33" s="5"/>
      <c r="G33" s="7"/>
      <c r="H33" s="7">
        <f t="shared" si="0"/>
        <v>0</v>
      </c>
      <c r="I33" s="5"/>
    </row>
    <row r="34" spans="1:9">
      <c r="A34" s="6">
        <v>44155</v>
      </c>
      <c r="B34" s="5"/>
      <c r="C34" s="7">
        <v>424.3</v>
      </c>
      <c r="D34" s="5"/>
      <c r="E34" s="5"/>
      <c r="F34" s="5"/>
      <c r="G34" s="7">
        <v>424</v>
      </c>
      <c r="H34" s="7">
        <f t="shared" si="0"/>
        <v>-0.30000000000001137</v>
      </c>
      <c r="I34" s="5" t="s">
        <v>16</v>
      </c>
    </row>
    <row r="35" spans="1:9">
      <c r="A35" s="6">
        <v>44155</v>
      </c>
      <c r="B35" s="5"/>
      <c r="C35" s="7"/>
      <c r="D35" s="5"/>
      <c r="E35" s="5"/>
      <c r="F35" s="7"/>
      <c r="G35" s="7"/>
      <c r="H35" s="7">
        <f t="shared" si="0"/>
        <v>0</v>
      </c>
      <c r="I35" s="5"/>
    </row>
    <row r="36" spans="1:9">
      <c r="A36" s="6">
        <v>44156</v>
      </c>
      <c r="B36" s="5"/>
      <c r="C36" s="7">
        <v>129.80000000000001</v>
      </c>
      <c r="D36" s="5"/>
      <c r="E36" s="5"/>
      <c r="F36" s="7"/>
      <c r="G36" s="7">
        <v>129</v>
      </c>
      <c r="H36" s="7">
        <f t="shared" si="0"/>
        <v>-0.80000000000001137</v>
      </c>
      <c r="I36" s="5" t="s">
        <v>16</v>
      </c>
    </row>
    <row r="37" spans="1:9">
      <c r="A37" s="6">
        <v>44156</v>
      </c>
      <c r="B37" s="5"/>
      <c r="C37" s="7"/>
      <c r="D37" s="5"/>
      <c r="E37" s="5"/>
      <c r="F37" s="5"/>
      <c r="G37" s="7"/>
      <c r="H37" s="7">
        <f t="shared" si="0"/>
        <v>0</v>
      </c>
      <c r="I37" s="5"/>
    </row>
    <row r="38" spans="1:9">
      <c r="A38" s="6">
        <v>44158</v>
      </c>
      <c r="B38" s="5"/>
      <c r="C38" s="7">
        <v>398.6</v>
      </c>
      <c r="D38" s="5"/>
      <c r="E38" s="5"/>
      <c r="F38" s="5"/>
      <c r="G38" s="7">
        <v>397</v>
      </c>
      <c r="H38" s="7">
        <f t="shared" si="0"/>
        <v>-1.6000000000000227</v>
      </c>
      <c r="I38" s="5" t="s">
        <v>16</v>
      </c>
    </row>
    <row r="39" spans="1:9">
      <c r="A39" s="6">
        <v>44158</v>
      </c>
      <c r="B39" s="5"/>
      <c r="C39" s="7"/>
      <c r="D39" s="5"/>
      <c r="E39" s="5"/>
      <c r="F39" s="5"/>
      <c r="G39" s="7"/>
      <c r="H39" s="7">
        <f t="shared" si="0"/>
        <v>0</v>
      </c>
      <c r="I39" s="5"/>
    </row>
    <row r="40" spans="1:9">
      <c r="A40" s="6">
        <v>44159</v>
      </c>
      <c r="B40" s="5"/>
      <c r="C40" s="7">
        <v>269.89999999999998</v>
      </c>
      <c r="D40" s="5"/>
      <c r="E40" s="5"/>
      <c r="F40" s="5"/>
      <c r="G40" s="7">
        <v>269</v>
      </c>
      <c r="H40" s="7">
        <f t="shared" si="0"/>
        <v>-0.89999999999997726</v>
      </c>
      <c r="I40" s="5" t="s">
        <v>16</v>
      </c>
    </row>
    <row r="41" spans="1:9">
      <c r="A41" s="6">
        <v>44159</v>
      </c>
      <c r="B41" s="5"/>
      <c r="C41" s="7"/>
      <c r="D41" s="5"/>
      <c r="E41" s="5"/>
      <c r="F41" s="5"/>
      <c r="G41" s="7"/>
      <c r="H41" s="7">
        <f>+G41-D41</f>
        <v>0</v>
      </c>
      <c r="I41" s="5"/>
    </row>
    <row r="42" spans="1:9">
      <c r="A42" s="6">
        <v>44160</v>
      </c>
      <c r="B42" s="5"/>
      <c r="C42" s="7">
        <v>29.9</v>
      </c>
      <c r="D42" s="5"/>
      <c r="E42" s="5"/>
      <c r="F42" s="5"/>
      <c r="G42" s="7">
        <v>29</v>
      </c>
      <c r="H42" s="7">
        <f t="shared" ref="H42:H52" si="1">G42-C42</f>
        <v>-0.89999999999999858</v>
      </c>
      <c r="I42" s="5" t="s">
        <v>16</v>
      </c>
    </row>
    <row r="43" spans="1:9">
      <c r="A43" s="6">
        <v>44160</v>
      </c>
      <c r="B43" s="5"/>
      <c r="C43" s="7">
        <v>50</v>
      </c>
      <c r="D43" s="5"/>
      <c r="E43" s="5"/>
      <c r="F43" s="5"/>
      <c r="G43" s="7">
        <v>50</v>
      </c>
      <c r="H43" s="7">
        <f t="shared" si="1"/>
        <v>0</v>
      </c>
      <c r="I43" s="5"/>
    </row>
    <row r="44" spans="1:9">
      <c r="A44" s="6">
        <v>44161</v>
      </c>
      <c r="B44" s="5"/>
      <c r="C44" s="7">
        <v>4</v>
      </c>
      <c r="D44" s="5"/>
      <c r="E44" s="5"/>
      <c r="F44" s="5"/>
      <c r="G44" s="7">
        <v>4</v>
      </c>
      <c r="H44" s="7">
        <f t="shared" si="1"/>
        <v>0</v>
      </c>
      <c r="I44" s="5" t="s">
        <v>16</v>
      </c>
    </row>
    <row r="45" spans="1:9">
      <c r="A45" s="6">
        <v>44161</v>
      </c>
      <c r="B45" s="5"/>
      <c r="C45" s="7"/>
      <c r="D45" s="5"/>
      <c r="E45" s="5"/>
      <c r="F45" s="5"/>
      <c r="G45" s="7"/>
      <c r="H45" s="7">
        <f t="shared" si="1"/>
        <v>0</v>
      </c>
      <c r="I45" s="5"/>
    </row>
    <row r="46" spans="1:9">
      <c r="A46" s="6">
        <v>44162</v>
      </c>
      <c r="B46" s="5"/>
      <c r="C46" s="7">
        <v>635.1</v>
      </c>
      <c r="D46" s="5"/>
      <c r="E46" s="5"/>
      <c r="F46" s="5"/>
      <c r="G46" s="7">
        <v>635</v>
      </c>
      <c r="H46" s="7">
        <f t="shared" si="1"/>
        <v>-0.10000000000002274</v>
      </c>
      <c r="I46" s="5" t="s">
        <v>16</v>
      </c>
    </row>
    <row r="47" spans="1:9">
      <c r="A47" s="6">
        <v>44162</v>
      </c>
      <c r="B47" s="5"/>
      <c r="C47" s="7"/>
      <c r="D47" s="5"/>
      <c r="E47" s="5"/>
      <c r="F47" s="5"/>
      <c r="G47" s="7"/>
      <c r="H47" s="7">
        <f t="shared" si="1"/>
        <v>0</v>
      </c>
      <c r="I47" s="5"/>
    </row>
    <row r="48" spans="1:9">
      <c r="A48" s="6">
        <v>44163</v>
      </c>
      <c r="B48" s="5"/>
      <c r="C48" s="7">
        <v>349.7</v>
      </c>
      <c r="D48" s="5"/>
      <c r="E48" s="5"/>
      <c r="F48" s="5"/>
      <c r="G48" s="7">
        <v>349</v>
      </c>
      <c r="H48" s="7">
        <f t="shared" si="1"/>
        <v>-0.69999999999998863</v>
      </c>
      <c r="I48" s="5" t="s">
        <v>16</v>
      </c>
    </row>
    <row r="49" spans="1:9">
      <c r="A49" s="6">
        <v>44163</v>
      </c>
      <c r="B49" s="5"/>
      <c r="C49" s="7"/>
      <c r="D49" s="5"/>
      <c r="E49" s="5"/>
      <c r="F49" s="5"/>
      <c r="G49" s="7"/>
      <c r="H49" s="7">
        <f t="shared" si="1"/>
        <v>0</v>
      </c>
      <c r="I49" s="5"/>
    </row>
    <row r="50" spans="1:9">
      <c r="A50" s="6">
        <v>44165</v>
      </c>
      <c r="B50" s="5"/>
      <c r="C50" s="7">
        <v>373.2</v>
      </c>
      <c r="D50" s="5"/>
      <c r="E50" s="5"/>
      <c r="F50" s="5"/>
      <c r="G50" s="7">
        <v>372</v>
      </c>
      <c r="H50" s="7">
        <f t="shared" si="1"/>
        <v>-1.1999999999999886</v>
      </c>
      <c r="I50" s="5"/>
    </row>
    <row r="51" spans="1:9">
      <c r="A51" s="6">
        <v>44165</v>
      </c>
      <c r="B51" s="5"/>
      <c r="C51" s="7"/>
      <c r="D51" s="5"/>
      <c r="E51" s="5"/>
      <c r="F51" s="5"/>
      <c r="G51" s="7"/>
      <c r="H51" s="7">
        <f t="shared" si="1"/>
        <v>0</v>
      </c>
      <c r="I51" s="5"/>
    </row>
    <row r="52" spans="1:9">
      <c r="A52" s="6">
        <v>44165</v>
      </c>
      <c r="B52" s="5"/>
      <c r="C52" s="7"/>
      <c r="D52" s="5"/>
      <c r="E52" s="5"/>
      <c r="F52" s="5"/>
      <c r="G52" s="7">
        <v>12</v>
      </c>
      <c r="H52" s="7">
        <f t="shared" si="1"/>
        <v>12</v>
      </c>
      <c r="I52" s="5"/>
    </row>
    <row r="53" spans="1:9">
      <c r="A53" s="5"/>
      <c r="B53" s="5"/>
      <c r="C53" s="5"/>
      <c r="D53" s="5"/>
      <c r="E53" s="5"/>
      <c r="F53" s="5"/>
      <c r="G53" s="5"/>
      <c r="H53" s="7">
        <f>SUM(H3:H52)</f>
        <v>-0.64999999999994529</v>
      </c>
      <c r="I53" s="5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59"/>
  <sheetViews>
    <sheetView tabSelected="1" topLeftCell="A32" workbookViewId="0">
      <selection activeCell="I58" sqref="I58"/>
    </sheetView>
  </sheetViews>
  <sheetFormatPr defaultRowHeight="15"/>
  <cols>
    <col min="1" max="1" width="10.7109375" bestFit="1" customWidth="1"/>
    <col min="8" max="8" width="11.7109375" customWidth="1"/>
    <col min="9" max="9" width="25.7109375" customWidth="1"/>
    <col min="10" max="10" width="24.28515625" customWidth="1"/>
    <col min="11" max="11" width="75" bestFit="1" customWidth="1"/>
  </cols>
  <sheetData>
    <row r="1" spans="1:17" ht="18.75">
      <c r="A1" s="5" t="s">
        <v>0</v>
      </c>
      <c r="B1" s="5" t="s">
        <v>1</v>
      </c>
      <c r="C1" s="7" t="s">
        <v>2</v>
      </c>
      <c r="D1" s="5"/>
      <c r="E1" s="5"/>
      <c r="F1" s="5"/>
      <c r="G1" s="7" t="s">
        <v>3</v>
      </c>
      <c r="H1" s="5"/>
      <c r="I1" s="5"/>
      <c r="J1" s="7"/>
      <c r="K1" s="8" t="s">
        <v>13</v>
      </c>
      <c r="L1" s="5"/>
      <c r="M1" s="5"/>
      <c r="N1" s="5"/>
      <c r="O1" s="5"/>
      <c r="P1" s="5"/>
      <c r="Q1" s="5"/>
    </row>
    <row r="2" spans="1:17">
      <c r="A2" s="5"/>
      <c r="B2" s="5"/>
      <c r="C2" s="7" t="s">
        <v>5</v>
      </c>
      <c r="D2" s="7" t="s">
        <v>6</v>
      </c>
      <c r="E2" s="7" t="s">
        <v>8</v>
      </c>
      <c r="F2" s="7" t="s">
        <v>8</v>
      </c>
      <c r="G2" s="7" t="s">
        <v>9</v>
      </c>
      <c r="H2" s="7" t="s">
        <v>10</v>
      </c>
      <c r="I2" s="7"/>
      <c r="J2" s="7" t="s">
        <v>8</v>
      </c>
      <c r="K2" s="5"/>
      <c r="L2" s="5"/>
      <c r="M2" s="5"/>
      <c r="N2" s="5"/>
      <c r="O2" s="5"/>
      <c r="P2" s="5"/>
      <c r="Q2" s="5"/>
    </row>
    <row r="3" spans="1:17">
      <c r="A3" s="6">
        <v>44165</v>
      </c>
      <c r="B3" s="5"/>
      <c r="C3" s="7">
        <v>0.65</v>
      </c>
      <c r="D3" s="7"/>
      <c r="E3" s="7"/>
      <c r="F3" s="7"/>
      <c r="G3" s="7"/>
      <c r="H3" s="7">
        <f t="shared" ref="H3:H58" si="0">G3-C3</f>
        <v>-0.65</v>
      </c>
      <c r="I3" s="7"/>
      <c r="J3" s="7"/>
      <c r="K3" s="5"/>
      <c r="L3" s="5"/>
      <c r="M3" s="5"/>
      <c r="N3" s="5"/>
      <c r="O3" s="5"/>
      <c r="P3" s="5"/>
      <c r="Q3" s="5"/>
    </row>
    <row r="4" spans="1:17">
      <c r="A4" s="6">
        <v>44166</v>
      </c>
      <c r="B4" s="5"/>
      <c r="C4" s="7">
        <v>40.6</v>
      </c>
      <c r="D4" s="7"/>
      <c r="E4" s="7"/>
      <c r="F4" s="7"/>
      <c r="G4" s="7">
        <v>40</v>
      </c>
      <c r="H4" s="7">
        <f t="shared" si="0"/>
        <v>-0.60000000000000142</v>
      </c>
      <c r="I4" s="7" t="s">
        <v>16</v>
      </c>
      <c r="J4" s="7"/>
      <c r="K4" s="5"/>
      <c r="L4" s="5"/>
      <c r="M4" s="5"/>
      <c r="N4" s="5"/>
      <c r="O4" s="5"/>
      <c r="P4" s="5"/>
      <c r="Q4" s="5"/>
    </row>
    <row r="5" spans="1:17">
      <c r="A5" s="6">
        <v>44166</v>
      </c>
      <c r="B5" s="5"/>
      <c r="C5" s="7"/>
      <c r="D5" s="7"/>
      <c r="E5" s="7"/>
      <c r="F5" s="7"/>
      <c r="G5" s="7"/>
      <c r="H5" s="7">
        <f t="shared" si="0"/>
        <v>0</v>
      </c>
      <c r="I5" s="7"/>
      <c r="J5" s="7"/>
      <c r="K5" s="5"/>
      <c r="L5" s="5"/>
      <c r="M5" s="5"/>
      <c r="N5" s="5"/>
      <c r="O5" s="5"/>
      <c r="P5" s="5"/>
      <c r="Q5" s="5"/>
    </row>
    <row r="6" spans="1:17">
      <c r="A6" s="6">
        <v>44167</v>
      </c>
      <c r="B6" s="5"/>
      <c r="C6" s="7">
        <v>119.6</v>
      </c>
      <c r="D6" s="7"/>
      <c r="E6" s="7"/>
      <c r="F6" s="7"/>
      <c r="G6" s="7">
        <v>119</v>
      </c>
      <c r="H6" s="7">
        <f t="shared" si="0"/>
        <v>-0.59999999999999432</v>
      </c>
      <c r="I6" s="5" t="s">
        <v>16</v>
      </c>
      <c r="J6" s="5"/>
      <c r="K6" s="5"/>
      <c r="L6" s="5"/>
      <c r="M6" s="5"/>
      <c r="N6" s="5"/>
      <c r="O6" s="5"/>
      <c r="P6" s="5"/>
      <c r="Q6" s="5"/>
    </row>
    <row r="7" spans="1:17">
      <c r="A7" s="6">
        <v>44167</v>
      </c>
      <c r="B7" s="5"/>
      <c r="C7" s="7"/>
      <c r="D7" s="7"/>
      <c r="E7" s="7"/>
      <c r="F7" s="7"/>
      <c r="G7" s="7"/>
      <c r="H7" s="7">
        <f t="shared" si="0"/>
        <v>0</v>
      </c>
      <c r="I7" s="5"/>
      <c r="J7" s="5"/>
      <c r="K7" s="5"/>
      <c r="L7" s="5"/>
      <c r="M7" s="5"/>
      <c r="N7" s="5"/>
      <c r="O7" s="5"/>
      <c r="P7" s="5"/>
      <c r="Q7" s="5"/>
    </row>
    <row r="8" spans="1:17">
      <c r="A8" s="6">
        <v>44168</v>
      </c>
      <c r="B8" s="5"/>
      <c r="C8" s="7">
        <v>204.7</v>
      </c>
      <c r="D8" s="7"/>
      <c r="E8" s="7"/>
      <c r="F8" s="7"/>
      <c r="G8" s="7">
        <v>204</v>
      </c>
      <c r="H8" s="7">
        <f t="shared" si="0"/>
        <v>-0.69999999999998863</v>
      </c>
      <c r="I8" s="5" t="s">
        <v>16</v>
      </c>
      <c r="J8" s="5"/>
      <c r="K8" s="5"/>
      <c r="L8" s="5"/>
      <c r="M8" s="5"/>
      <c r="N8" s="5"/>
      <c r="O8" s="5"/>
      <c r="P8" s="5"/>
      <c r="Q8" s="5"/>
    </row>
    <row r="9" spans="1:17">
      <c r="A9" s="6">
        <v>44168</v>
      </c>
      <c r="B9" s="5"/>
      <c r="C9" s="7"/>
      <c r="D9" s="7"/>
      <c r="E9" s="7"/>
      <c r="F9" s="7"/>
      <c r="G9" s="7"/>
      <c r="H9" s="7">
        <f t="shared" si="0"/>
        <v>0</v>
      </c>
      <c r="I9" s="5"/>
      <c r="J9" s="5"/>
      <c r="K9" s="5"/>
      <c r="L9" s="5"/>
      <c r="M9" s="5"/>
      <c r="N9" s="5"/>
      <c r="O9" s="5"/>
      <c r="P9" s="5"/>
      <c r="Q9" s="5"/>
    </row>
    <row r="10" spans="1:17">
      <c r="A10" s="6">
        <v>44169</v>
      </c>
      <c r="B10" s="5"/>
      <c r="C10" s="7">
        <v>488.6</v>
      </c>
      <c r="D10" s="7"/>
      <c r="E10" s="7"/>
      <c r="F10" s="7"/>
      <c r="G10" s="7">
        <v>487</v>
      </c>
      <c r="H10" s="7">
        <f t="shared" si="0"/>
        <v>-1.6000000000000227</v>
      </c>
      <c r="I10" s="5" t="s">
        <v>16</v>
      </c>
      <c r="J10" s="5"/>
      <c r="K10" s="5"/>
      <c r="L10" s="5"/>
      <c r="M10" s="5"/>
      <c r="N10" s="5"/>
      <c r="O10" s="5"/>
      <c r="P10" s="5"/>
      <c r="Q10" s="5"/>
    </row>
    <row r="11" spans="1:17">
      <c r="A11" s="6">
        <v>44169</v>
      </c>
      <c r="B11" s="5"/>
      <c r="C11" s="7"/>
      <c r="D11" s="7"/>
      <c r="E11" s="7"/>
      <c r="F11" s="7"/>
      <c r="G11" s="7"/>
      <c r="H11" s="7">
        <f t="shared" si="0"/>
        <v>0</v>
      </c>
      <c r="I11" s="5"/>
      <c r="J11" s="5"/>
      <c r="K11" s="5"/>
      <c r="L11" s="5"/>
      <c r="M11" s="5"/>
      <c r="N11" s="5"/>
      <c r="O11" s="5"/>
      <c r="P11" s="5"/>
      <c r="Q11" s="5"/>
    </row>
    <row r="12" spans="1:17">
      <c r="A12" s="6">
        <v>44170</v>
      </c>
      <c r="B12" s="5"/>
      <c r="C12" s="7">
        <v>249.8</v>
      </c>
      <c r="D12" s="7"/>
      <c r="E12" s="7"/>
      <c r="F12" s="7"/>
      <c r="G12" s="7">
        <v>249</v>
      </c>
      <c r="H12" s="7">
        <f t="shared" si="0"/>
        <v>-0.80000000000001137</v>
      </c>
      <c r="I12" s="5" t="s">
        <v>16</v>
      </c>
      <c r="J12" s="5"/>
      <c r="K12" s="5"/>
      <c r="L12" s="5"/>
      <c r="M12" s="5"/>
      <c r="N12" s="5"/>
      <c r="O12" s="5"/>
      <c r="P12" s="5"/>
      <c r="Q12" s="5"/>
    </row>
    <row r="13" spans="1:17">
      <c r="A13" s="6">
        <v>44170</v>
      </c>
      <c r="B13" s="5"/>
      <c r="C13" s="7"/>
      <c r="D13" s="7"/>
      <c r="E13" s="7"/>
      <c r="F13" s="7"/>
      <c r="G13" s="7"/>
      <c r="H13" s="7">
        <f t="shared" si="0"/>
        <v>0</v>
      </c>
      <c r="I13" s="5"/>
      <c r="J13" s="5"/>
      <c r="K13" s="5"/>
      <c r="L13" s="5"/>
      <c r="M13" s="5"/>
      <c r="N13" s="5"/>
      <c r="O13" s="5"/>
      <c r="P13" s="5"/>
      <c r="Q13" s="5"/>
    </row>
    <row r="14" spans="1:17">
      <c r="A14" s="6">
        <v>44172</v>
      </c>
      <c r="B14" s="5"/>
      <c r="C14" s="7">
        <v>1884.4</v>
      </c>
      <c r="D14" s="7"/>
      <c r="E14" s="7"/>
      <c r="F14" s="7">
        <v>800</v>
      </c>
      <c r="G14" s="7">
        <v>1084</v>
      </c>
      <c r="H14" s="7">
        <f>+G14+F14-C14</f>
        <v>-0.40000000000009095</v>
      </c>
      <c r="I14" s="5" t="s">
        <v>16</v>
      </c>
      <c r="J14" s="5" t="s">
        <v>20</v>
      </c>
      <c r="K14" s="5"/>
      <c r="L14" s="5"/>
      <c r="M14" s="5"/>
      <c r="N14" s="5"/>
      <c r="O14" s="5"/>
      <c r="P14" s="5"/>
      <c r="Q14" s="5"/>
    </row>
    <row r="15" spans="1:17">
      <c r="A15" s="6">
        <v>44172</v>
      </c>
      <c r="B15" s="5"/>
      <c r="C15" s="7"/>
      <c r="D15" s="7"/>
      <c r="E15" s="7"/>
      <c r="F15" s="7"/>
      <c r="G15" s="7"/>
      <c r="H15" s="7">
        <f t="shared" si="0"/>
        <v>0</v>
      </c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6">
        <v>44173</v>
      </c>
      <c r="B16" s="5"/>
      <c r="C16" s="7">
        <v>1946.9</v>
      </c>
      <c r="D16" s="7"/>
      <c r="E16" s="5"/>
      <c r="F16" s="7"/>
      <c r="G16" s="7">
        <v>1945</v>
      </c>
      <c r="H16" s="7">
        <f t="shared" si="0"/>
        <v>-1.9000000000000909</v>
      </c>
      <c r="I16" s="5" t="s">
        <v>16</v>
      </c>
      <c r="J16" s="5"/>
      <c r="K16" s="5"/>
      <c r="L16" s="5"/>
      <c r="M16" s="5"/>
      <c r="N16" s="5"/>
      <c r="O16" s="5"/>
      <c r="P16" s="5"/>
      <c r="Q16" s="5"/>
    </row>
    <row r="17" spans="1:17">
      <c r="A17" s="6">
        <v>44173</v>
      </c>
      <c r="B17" s="5"/>
      <c r="C17" s="7"/>
      <c r="D17" s="7"/>
      <c r="E17" s="5"/>
      <c r="F17" s="7"/>
      <c r="G17" s="7"/>
      <c r="H17" s="7">
        <f t="shared" si="0"/>
        <v>0</v>
      </c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6">
        <v>44174</v>
      </c>
      <c r="B18" s="5"/>
      <c r="C18" s="7">
        <v>2333.3000000000002</v>
      </c>
      <c r="D18" s="7"/>
      <c r="E18" s="5"/>
      <c r="F18" s="7"/>
      <c r="G18" s="7">
        <v>2332</v>
      </c>
      <c r="H18" s="7">
        <f t="shared" si="0"/>
        <v>-1.3000000000001819</v>
      </c>
      <c r="I18" s="5" t="s">
        <v>16</v>
      </c>
      <c r="J18" s="5"/>
      <c r="K18" s="5"/>
      <c r="L18" s="5"/>
      <c r="M18" s="5"/>
      <c r="N18" s="5"/>
      <c r="O18" s="5"/>
      <c r="P18" s="5"/>
      <c r="Q18" s="5"/>
    </row>
    <row r="19" spans="1:17">
      <c r="A19" s="6">
        <v>44174</v>
      </c>
      <c r="B19" s="5"/>
      <c r="C19" s="7"/>
      <c r="D19" s="7"/>
      <c r="E19" s="5"/>
      <c r="F19" s="7"/>
      <c r="G19" s="7"/>
      <c r="H19" s="7">
        <f t="shared" si="0"/>
        <v>0</v>
      </c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6">
        <v>44175</v>
      </c>
      <c r="B20" s="5"/>
      <c r="C20" s="7">
        <v>403.2</v>
      </c>
      <c r="D20" s="7"/>
      <c r="E20" s="5"/>
      <c r="F20" s="7"/>
      <c r="G20" s="7">
        <v>402</v>
      </c>
      <c r="H20" s="7">
        <f t="shared" si="0"/>
        <v>-1.1999999999999886</v>
      </c>
      <c r="I20" s="5" t="s">
        <v>16</v>
      </c>
      <c r="J20" s="5"/>
      <c r="K20" s="5"/>
      <c r="L20" s="5"/>
      <c r="M20" s="5"/>
      <c r="N20" s="5"/>
      <c r="O20" s="5"/>
      <c r="P20" s="5"/>
      <c r="Q20" s="5"/>
    </row>
    <row r="21" spans="1:17">
      <c r="A21" s="6">
        <v>44175</v>
      </c>
      <c r="B21" s="5"/>
      <c r="C21" s="7"/>
      <c r="D21" s="7"/>
      <c r="E21" s="5"/>
      <c r="F21" s="7"/>
      <c r="G21" s="7"/>
      <c r="H21" s="7">
        <f t="shared" si="0"/>
        <v>0</v>
      </c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6">
        <v>44176</v>
      </c>
      <c r="B22" s="5"/>
      <c r="C22" s="7">
        <v>794.6</v>
      </c>
      <c r="D22" s="5"/>
      <c r="E22" s="5"/>
      <c r="F22" s="7"/>
      <c r="G22" s="7">
        <v>794</v>
      </c>
      <c r="H22" s="7">
        <f t="shared" si="0"/>
        <v>-0.60000000000002274</v>
      </c>
      <c r="I22" s="5" t="s">
        <v>16</v>
      </c>
      <c r="J22" s="5"/>
      <c r="K22" s="5"/>
      <c r="L22" s="5"/>
      <c r="M22" s="5"/>
      <c r="N22" s="5"/>
      <c r="O22" s="5"/>
      <c r="P22" s="5"/>
      <c r="Q22" s="5"/>
    </row>
    <row r="23" spans="1:17">
      <c r="A23" s="6">
        <v>44176</v>
      </c>
      <c r="B23" s="5"/>
      <c r="C23" s="7"/>
      <c r="D23" s="5"/>
      <c r="E23" s="5"/>
      <c r="F23" s="7"/>
      <c r="G23" s="7"/>
      <c r="H23" s="7">
        <f t="shared" si="0"/>
        <v>0</v>
      </c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6">
        <v>44177</v>
      </c>
      <c r="B24" s="5"/>
      <c r="C24" s="7">
        <v>1110.5999999999999</v>
      </c>
      <c r="D24" s="5"/>
      <c r="E24" s="5"/>
      <c r="F24" s="7"/>
      <c r="G24" s="7">
        <v>1110</v>
      </c>
      <c r="H24" s="7">
        <f t="shared" si="0"/>
        <v>-0.59999999999990905</v>
      </c>
      <c r="I24" s="5" t="s">
        <v>16</v>
      </c>
      <c r="J24" s="5"/>
      <c r="K24" s="5"/>
      <c r="L24" s="5"/>
      <c r="M24" s="5"/>
      <c r="N24" s="5"/>
      <c r="O24" s="5"/>
      <c r="P24" s="5"/>
      <c r="Q24" s="5"/>
    </row>
    <row r="25" spans="1:17">
      <c r="A25" s="6">
        <v>44177</v>
      </c>
      <c r="B25" s="5"/>
      <c r="C25" s="7"/>
      <c r="D25" s="5"/>
      <c r="E25" s="5"/>
      <c r="F25" s="7"/>
      <c r="G25" s="7"/>
      <c r="H25" s="7">
        <f t="shared" si="0"/>
        <v>0</v>
      </c>
      <c r="I25" s="5"/>
      <c r="J25" s="5"/>
      <c r="K25" s="5"/>
      <c r="L25" s="5"/>
      <c r="M25" s="5"/>
      <c r="N25" s="5"/>
      <c r="O25" s="5"/>
      <c r="P25" s="5"/>
      <c r="Q25" s="5"/>
    </row>
    <row r="26" spans="1:17">
      <c r="A26" s="6">
        <v>44179</v>
      </c>
      <c r="B26" s="5"/>
      <c r="C26" s="7">
        <v>714.2</v>
      </c>
      <c r="D26" s="5"/>
      <c r="E26" s="5"/>
      <c r="F26" s="7"/>
      <c r="G26" s="7">
        <v>714</v>
      </c>
      <c r="H26" s="7">
        <f t="shared" si="0"/>
        <v>-0.20000000000004547</v>
      </c>
      <c r="I26" s="5" t="s">
        <v>16</v>
      </c>
      <c r="J26" s="5"/>
      <c r="K26" s="5"/>
      <c r="L26" s="5"/>
      <c r="M26" s="5"/>
      <c r="N26" s="5"/>
      <c r="O26" s="5"/>
      <c r="P26" s="5"/>
      <c r="Q26" s="5"/>
    </row>
    <row r="27" spans="1:17">
      <c r="A27" s="6">
        <v>44179</v>
      </c>
      <c r="B27" s="5"/>
      <c r="C27" s="7"/>
      <c r="D27" s="5"/>
      <c r="E27" s="5"/>
      <c r="F27" s="7"/>
      <c r="G27" s="7"/>
      <c r="H27" s="7">
        <f t="shared" si="0"/>
        <v>0</v>
      </c>
      <c r="I27" s="5"/>
      <c r="J27" s="5"/>
      <c r="K27" s="5"/>
      <c r="L27" s="5"/>
      <c r="M27" s="5"/>
      <c r="N27" s="5"/>
      <c r="O27" s="5"/>
      <c r="P27" s="5"/>
      <c r="Q27" s="5"/>
    </row>
    <row r="28" spans="1:17">
      <c r="A28" s="6">
        <v>44180</v>
      </c>
      <c r="B28" s="5"/>
      <c r="C28" s="7">
        <v>1608.8</v>
      </c>
      <c r="D28" s="7"/>
      <c r="E28" s="5"/>
      <c r="F28" s="7"/>
      <c r="G28" s="7">
        <v>1607</v>
      </c>
      <c r="H28" s="7">
        <f t="shared" si="0"/>
        <v>-1.7999999999999545</v>
      </c>
      <c r="I28" s="5" t="s">
        <v>16</v>
      </c>
      <c r="J28" s="5"/>
      <c r="K28" s="7"/>
      <c r="L28" s="5"/>
      <c r="M28" s="5"/>
      <c r="N28" s="5"/>
      <c r="O28" s="5"/>
      <c r="P28" s="5"/>
      <c r="Q28" s="5"/>
    </row>
    <row r="29" spans="1:17">
      <c r="A29" s="6">
        <v>44180</v>
      </c>
      <c r="B29" s="5"/>
      <c r="C29" s="7"/>
      <c r="D29" s="7"/>
      <c r="E29" s="5"/>
      <c r="F29" s="7"/>
      <c r="G29" s="7"/>
      <c r="H29" s="7">
        <f t="shared" si="0"/>
        <v>0</v>
      </c>
      <c r="I29" s="5"/>
      <c r="J29" s="5"/>
      <c r="K29" s="7"/>
      <c r="L29" s="5"/>
      <c r="M29" s="5"/>
      <c r="N29" s="5"/>
      <c r="O29" s="5"/>
      <c r="P29" s="5"/>
      <c r="Q29" s="5"/>
    </row>
    <row r="30" spans="1:17">
      <c r="A30" s="6">
        <v>44181</v>
      </c>
      <c r="B30" s="5"/>
      <c r="C30" s="7">
        <v>1015.4</v>
      </c>
      <c r="D30" s="7"/>
      <c r="E30" s="5"/>
      <c r="F30" s="7"/>
      <c r="G30" s="7">
        <v>1015</v>
      </c>
      <c r="H30" s="7">
        <f t="shared" si="0"/>
        <v>-0.39999999999997726</v>
      </c>
      <c r="I30" s="5" t="s">
        <v>16</v>
      </c>
      <c r="J30" s="5"/>
      <c r="K30" s="7"/>
      <c r="L30" s="5"/>
      <c r="M30" s="5"/>
      <c r="N30" s="5"/>
      <c r="O30" s="5"/>
      <c r="P30" s="5"/>
      <c r="Q30" s="5"/>
    </row>
    <row r="31" spans="1:17">
      <c r="A31" s="6">
        <v>44181</v>
      </c>
      <c r="B31" s="5"/>
      <c r="C31" s="7"/>
      <c r="D31" s="7"/>
      <c r="E31" s="5"/>
      <c r="F31" s="7"/>
      <c r="G31" s="7"/>
      <c r="H31" s="7">
        <f t="shared" si="0"/>
        <v>0</v>
      </c>
      <c r="I31" s="5"/>
      <c r="J31" s="5"/>
      <c r="K31" s="7"/>
      <c r="L31" s="5"/>
      <c r="M31" s="5"/>
      <c r="N31" s="5"/>
      <c r="O31" s="5"/>
      <c r="P31" s="5"/>
      <c r="Q31" s="5"/>
    </row>
    <row r="32" spans="1:17">
      <c r="A32" s="6">
        <v>44182</v>
      </c>
      <c r="B32" s="5"/>
      <c r="C32" s="7">
        <v>2322</v>
      </c>
      <c r="D32" s="7"/>
      <c r="E32" s="5"/>
      <c r="F32" s="7"/>
      <c r="G32" s="7">
        <v>2322</v>
      </c>
      <c r="H32" s="7">
        <f t="shared" si="0"/>
        <v>0</v>
      </c>
      <c r="I32" s="5" t="s">
        <v>16</v>
      </c>
      <c r="J32" s="5"/>
      <c r="K32" s="7"/>
      <c r="L32" s="5"/>
      <c r="M32" s="5"/>
      <c r="N32" s="5"/>
      <c r="O32" s="5"/>
      <c r="P32" s="5"/>
      <c r="Q32" s="5"/>
    </row>
    <row r="33" spans="1:17">
      <c r="A33" s="6">
        <v>44182</v>
      </c>
      <c r="B33" s="5"/>
      <c r="C33" s="7"/>
      <c r="D33" s="7"/>
      <c r="E33" s="5"/>
      <c r="F33" s="7"/>
      <c r="G33" s="7"/>
      <c r="H33" s="7">
        <f t="shared" si="0"/>
        <v>0</v>
      </c>
      <c r="I33" s="5"/>
      <c r="J33" s="5"/>
      <c r="K33" s="7"/>
      <c r="L33" s="5"/>
      <c r="M33" s="5"/>
      <c r="N33" s="5"/>
      <c r="O33" s="5"/>
      <c r="P33" s="5"/>
      <c r="Q33" s="5"/>
    </row>
    <row r="34" spans="1:17">
      <c r="A34" s="6">
        <v>44183</v>
      </c>
      <c r="B34" s="5"/>
      <c r="C34" s="7">
        <v>4563.1499999999996</v>
      </c>
      <c r="D34" s="5"/>
      <c r="E34" s="5"/>
      <c r="F34" s="7">
        <v>700</v>
      </c>
      <c r="G34" s="7">
        <v>3862</v>
      </c>
      <c r="H34" s="7">
        <f>+G34+F34-C34</f>
        <v>-1.1499999999996362</v>
      </c>
      <c r="I34" s="5" t="s">
        <v>16</v>
      </c>
      <c r="J34" s="7" t="s">
        <v>21</v>
      </c>
      <c r="K34" s="5"/>
      <c r="L34" s="5"/>
      <c r="M34" s="5"/>
      <c r="N34" s="5"/>
      <c r="O34" s="5"/>
      <c r="P34" s="5"/>
      <c r="Q34" s="5"/>
    </row>
    <row r="35" spans="1:17">
      <c r="A35" s="6">
        <v>44183</v>
      </c>
      <c r="B35" s="5"/>
      <c r="C35" s="7"/>
      <c r="D35" s="5"/>
      <c r="E35" s="5"/>
      <c r="F35" s="5"/>
      <c r="G35" s="7"/>
      <c r="H35" s="7">
        <f t="shared" si="0"/>
        <v>0</v>
      </c>
      <c r="I35" s="5"/>
      <c r="J35" s="5"/>
      <c r="K35" s="5"/>
      <c r="L35" s="5"/>
      <c r="M35" s="5"/>
      <c r="N35" s="5"/>
      <c r="O35" s="5"/>
      <c r="P35" s="5"/>
      <c r="Q35" s="5"/>
    </row>
    <row r="36" spans="1:17">
      <c r="A36" s="6">
        <v>44184</v>
      </c>
      <c r="B36" s="5"/>
      <c r="C36" s="7">
        <v>3046</v>
      </c>
      <c r="D36" s="5"/>
      <c r="E36" s="5"/>
      <c r="F36" s="5"/>
      <c r="G36" s="7">
        <v>3046</v>
      </c>
      <c r="H36" s="7">
        <f t="shared" si="0"/>
        <v>0</v>
      </c>
      <c r="I36" s="5" t="s">
        <v>16</v>
      </c>
      <c r="J36" s="5"/>
      <c r="K36" s="5"/>
      <c r="L36" s="5"/>
      <c r="M36" s="5"/>
      <c r="N36" s="5"/>
      <c r="O36" s="5"/>
      <c r="P36" s="5"/>
      <c r="Q36" s="5"/>
    </row>
    <row r="37" spans="1:17">
      <c r="A37" s="6">
        <v>44184</v>
      </c>
      <c r="B37" s="5"/>
      <c r="C37" s="7"/>
      <c r="D37" s="5"/>
      <c r="E37" s="5"/>
      <c r="F37" s="5"/>
      <c r="G37" s="7"/>
      <c r="H37" s="7">
        <f t="shared" si="0"/>
        <v>0</v>
      </c>
      <c r="I37" s="5"/>
      <c r="J37" s="5"/>
      <c r="K37" s="5"/>
      <c r="L37" s="5"/>
      <c r="M37" s="5"/>
      <c r="N37" s="5"/>
      <c r="O37" s="5"/>
      <c r="P37" s="5"/>
      <c r="Q37" s="5"/>
    </row>
    <row r="38" spans="1:17">
      <c r="A38" s="6">
        <v>44185</v>
      </c>
      <c r="B38" s="5"/>
      <c r="C38" s="7">
        <v>2364.9</v>
      </c>
      <c r="D38" s="5"/>
      <c r="E38" s="5"/>
      <c r="F38" s="7"/>
      <c r="G38" s="7">
        <v>2364</v>
      </c>
      <c r="H38" s="7">
        <f>G38-C38</f>
        <v>-0.90000000000009095</v>
      </c>
      <c r="I38" s="5" t="s">
        <v>16</v>
      </c>
      <c r="J38" s="5"/>
      <c r="K38" s="5"/>
      <c r="L38" s="5"/>
      <c r="M38" s="5"/>
      <c r="N38" s="5"/>
      <c r="O38" s="5"/>
      <c r="P38" s="5"/>
      <c r="Q38" s="5"/>
    </row>
    <row r="39" spans="1:17">
      <c r="A39" s="6">
        <v>44185</v>
      </c>
      <c r="B39" s="5"/>
      <c r="C39" s="7"/>
      <c r="D39" s="5"/>
      <c r="E39" s="5"/>
      <c r="F39" s="7"/>
      <c r="G39" s="7"/>
      <c r="H39" s="7">
        <f t="shared" si="0"/>
        <v>0</v>
      </c>
      <c r="I39" s="5"/>
      <c r="J39" s="5"/>
      <c r="K39" s="5"/>
      <c r="L39" s="5"/>
      <c r="M39" s="5"/>
      <c r="N39" s="5"/>
      <c r="O39" s="5"/>
      <c r="P39" s="5"/>
      <c r="Q39" s="5"/>
    </row>
    <row r="40" spans="1:17">
      <c r="A40" s="6">
        <v>44186</v>
      </c>
      <c r="B40" s="5"/>
      <c r="C40" s="7">
        <v>2916.8</v>
      </c>
      <c r="D40" s="5"/>
      <c r="E40" s="5"/>
      <c r="F40" s="7"/>
      <c r="G40" s="7">
        <v>2916</v>
      </c>
      <c r="H40" s="7">
        <f t="shared" si="0"/>
        <v>-0.8000000000001819</v>
      </c>
      <c r="I40" s="5" t="s">
        <v>16</v>
      </c>
      <c r="J40" s="5"/>
      <c r="K40" s="5"/>
      <c r="L40" s="5"/>
      <c r="M40" s="5"/>
      <c r="N40" s="5"/>
      <c r="O40" s="5"/>
      <c r="P40" s="5"/>
      <c r="Q40" s="5"/>
    </row>
    <row r="41" spans="1:17">
      <c r="A41" s="6">
        <v>44186</v>
      </c>
      <c r="B41" s="5"/>
      <c r="C41" s="7"/>
      <c r="D41" s="5"/>
      <c r="E41" s="5"/>
      <c r="F41" s="7"/>
      <c r="G41" s="7"/>
      <c r="H41" s="7">
        <f t="shared" si="0"/>
        <v>0</v>
      </c>
      <c r="I41" s="5"/>
      <c r="J41" s="5"/>
      <c r="K41" s="5"/>
      <c r="L41" s="5"/>
      <c r="M41" s="5"/>
      <c r="N41" s="5"/>
      <c r="O41" s="5"/>
      <c r="P41" s="5"/>
      <c r="Q41" s="5"/>
    </row>
    <row r="42" spans="1:17">
      <c r="A42" s="6">
        <v>44187</v>
      </c>
      <c r="B42" s="5"/>
      <c r="C42" s="7">
        <v>3861.8</v>
      </c>
      <c r="D42" s="5"/>
      <c r="E42" s="5"/>
      <c r="F42" s="5"/>
      <c r="G42" s="7">
        <v>3860</v>
      </c>
      <c r="H42" s="7">
        <f t="shared" si="0"/>
        <v>-1.8000000000001819</v>
      </c>
      <c r="I42" s="5" t="s">
        <v>16</v>
      </c>
      <c r="J42" s="5"/>
      <c r="K42" s="5"/>
      <c r="L42" s="5"/>
      <c r="M42" s="5"/>
      <c r="N42" s="5"/>
      <c r="O42" s="5"/>
      <c r="P42" s="5"/>
      <c r="Q42" s="5"/>
    </row>
    <row r="43" spans="1:17">
      <c r="A43" s="6">
        <v>44187</v>
      </c>
      <c r="B43" s="5"/>
      <c r="C43" s="7">
        <v>2842.3</v>
      </c>
      <c r="D43" s="5"/>
      <c r="E43" s="5"/>
      <c r="F43" s="5"/>
      <c r="G43" s="7">
        <v>2842</v>
      </c>
      <c r="H43" s="7">
        <f t="shared" si="0"/>
        <v>-0.3000000000001819</v>
      </c>
      <c r="I43" s="5" t="s">
        <v>16</v>
      </c>
      <c r="J43" s="5"/>
      <c r="K43" s="5"/>
      <c r="L43" s="5"/>
      <c r="M43" s="5"/>
      <c r="N43" s="5"/>
      <c r="O43" s="5"/>
      <c r="P43" s="5"/>
      <c r="Q43" s="5"/>
    </row>
    <row r="44" spans="1:17">
      <c r="A44" s="6">
        <v>44188</v>
      </c>
      <c r="B44" s="5"/>
      <c r="C44" s="7">
        <v>3368.1</v>
      </c>
      <c r="D44" s="5"/>
      <c r="E44" s="5"/>
      <c r="F44" s="5"/>
      <c r="G44" s="7">
        <v>3368</v>
      </c>
      <c r="H44" s="7">
        <f t="shared" si="0"/>
        <v>-9.9999999999909051E-2</v>
      </c>
      <c r="I44" s="5" t="s">
        <v>16</v>
      </c>
      <c r="J44" s="5"/>
      <c r="K44" s="5"/>
      <c r="L44" s="5"/>
      <c r="M44" s="5"/>
      <c r="N44" s="5"/>
      <c r="O44" s="5"/>
      <c r="P44" s="5"/>
      <c r="Q44" s="5"/>
    </row>
    <row r="45" spans="1:17">
      <c r="A45" s="6">
        <v>44188</v>
      </c>
      <c r="B45" s="5"/>
      <c r="C45" s="7">
        <v>2930.7</v>
      </c>
      <c r="D45" s="5"/>
      <c r="E45" s="5"/>
      <c r="F45" s="5"/>
      <c r="G45" s="7">
        <v>2930</v>
      </c>
      <c r="H45" s="7">
        <f t="shared" si="0"/>
        <v>-0.6999999999998181</v>
      </c>
      <c r="I45" s="5" t="s">
        <v>16</v>
      </c>
      <c r="J45" s="5"/>
      <c r="K45" s="5"/>
      <c r="L45" s="5"/>
      <c r="M45" s="5"/>
      <c r="N45" s="5"/>
      <c r="O45" s="5"/>
      <c r="P45" s="5"/>
      <c r="Q45" s="5"/>
    </row>
    <row r="46" spans="1:17">
      <c r="A46" s="6">
        <v>44189</v>
      </c>
      <c r="B46" s="5"/>
      <c r="C46" s="7">
        <v>4592.3999999999996</v>
      </c>
      <c r="D46" s="5"/>
      <c r="E46" s="5"/>
      <c r="F46" s="7"/>
      <c r="G46" s="7">
        <v>4592</v>
      </c>
      <c r="H46" s="7">
        <f t="shared" si="0"/>
        <v>-0.3999999999996362</v>
      </c>
      <c r="I46" s="5" t="s">
        <v>16</v>
      </c>
      <c r="J46" s="5"/>
      <c r="K46" s="5"/>
      <c r="L46" s="5"/>
      <c r="M46" s="5"/>
      <c r="N46" s="5"/>
      <c r="O46" s="5"/>
      <c r="P46" s="5"/>
      <c r="Q46" s="5"/>
    </row>
    <row r="47" spans="1:17">
      <c r="A47" s="6">
        <v>44189</v>
      </c>
      <c r="B47" s="5"/>
      <c r="C47" s="7">
        <v>823.5</v>
      </c>
      <c r="D47" s="5"/>
      <c r="E47" s="5"/>
      <c r="F47" s="7"/>
      <c r="G47" s="7">
        <v>822</v>
      </c>
      <c r="H47" s="7">
        <f t="shared" si="0"/>
        <v>-1.5</v>
      </c>
      <c r="I47" s="5" t="s">
        <v>16</v>
      </c>
      <c r="J47" s="5"/>
      <c r="K47" s="5"/>
      <c r="L47" s="5"/>
      <c r="M47" s="5"/>
      <c r="N47" s="5"/>
      <c r="O47" s="5"/>
      <c r="P47" s="5"/>
      <c r="Q47" s="5"/>
    </row>
    <row r="48" spans="1:17">
      <c r="A48" s="6">
        <v>44191</v>
      </c>
      <c r="B48" s="5"/>
      <c r="C48" s="7"/>
      <c r="D48" s="5"/>
      <c r="E48" s="5"/>
      <c r="F48" s="5"/>
      <c r="G48" s="7"/>
      <c r="H48" s="7">
        <f t="shared" si="0"/>
        <v>0</v>
      </c>
      <c r="I48" s="5"/>
      <c r="J48" s="5"/>
      <c r="K48" s="5"/>
      <c r="L48" s="5"/>
      <c r="M48" s="5"/>
      <c r="N48" s="5"/>
      <c r="O48" s="5"/>
      <c r="P48" s="5"/>
      <c r="Q48" s="5"/>
    </row>
    <row r="49" spans="1:17">
      <c r="A49" s="6">
        <v>44191</v>
      </c>
      <c r="B49" s="5"/>
      <c r="C49" s="7"/>
      <c r="D49" s="5"/>
      <c r="E49" s="5"/>
      <c r="F49" s="5"/>
      <c r="G49" s="7"/>
      <c r="H49" s="7">
        <f t="shared" si="0"/>
        <v>0</v>
      </c>
      <c r="I49" s="5"/>
      <c r="J49" s="5"/>
      <c r="K49" s="5"/>
      <c r="L49" s="5"/>
      <c r="M49" s="5"/>
      <c r="N49" s="5"/>
      <c r="O49" s="5"/>
      <c r="P49" s="5"/>
      <c r="Q49" s="5"/>
    </row>
    <row r="50" spans="1:17">
      <c r="A50" s="6">
        <v>44193</v>
      </c>
      <c r="B50" s="5"/>
      <c r="C50" s="7">
        <v>2619.5500000000002</v>
      </c>
      <c r="D50" s="5"/>
      <c r="E50" s="5"/>
      <c r="F50" s="5"/>
      <c r="G50" s="7">
        <v>2619</v>
      </c>
      <c r="H50" s="7">
        <f t="shared" si="0"/>
        <v>-0.5500000000001819</v>
      </c>
      <c r="I50" s="5" t="s">
        <v>16</v>
      </c>
      <c r="J50" s="5"/>
      <c r="K50" s="5"/>
      <c r="L50" s="5"/>
      <c r="M50" s="5"/>
      <c r="N50" s="5"/>
      <c r="O50" s="5"/>
      <c r="P50" s="5"/>
      <c r="Q50" s="5"/>
    </row>
    <row r="51" spans="1:17">
      <c r="A51" s="6">
        <v>44193</v>
      </c>
      <c r="B51" s="5"/>
      <c r="C51" s="7"/>
      <c r="D51" s="5"/>
      <c r="E51" s="5"/>
      <c r="F51" s="5"/>
      <c r="G51" s="7"/>
      <c r="H51" s="7">
        <f t="shared" si="0"/>
        <v>0</v>
      </c>
      <c r="I51" s="5"/>
      <c r="J51" s="5"/>
      <c r="K51" s="5"/>
      <c r="L51" s="5"/>
      <c r="M51" s="5"/>
      <c r="N51" s="5"/>
      <c r="O51" s="5"/>
      <c r="P51" s="5"/>
      <c r="Q51" s="5"/>
    </row>
    <row r="52" spans="1:17">
      <c r="A52" s="6">
        <v>44194</v>
      </c>
      <c r="B52" s="5"/>
      <c r="C52" s="7">
        <v>1382.9</v>
      </c>
      <c r="D52" s="5"/>
      <c r="E52" s="5"/>
      <c r="F52" s="5"/>
      <c r="G52" s="7">
        <v>1382</v>
      </c>
      <c r="H52" s="7">
        <f t="shared" si="0"/>
        <v>-0.90000000000009095</v>
      </c>
      <c r="I52" s="5" t="s">
        <v>16</v>
      </c>
      <c r="J52" s="5"/>
      <c r="K52" s="5"/>
      <c r="L52" s="5"/>
      <c r="M52" s="5"/>
      <c r="N52" s="5"/>
      <c r="O52" s="5"/>
      <c r="P52" s="5"/>
      <c r="Q52" s="5"/>
    </row>
    <row r="53" spans="1:17">
      <c r="A53" s="6">
        <v>44194</v>
      </c>
      <c r="B53" s="5"/>
      <c r="C53" s="7">
        <v>10.9</v>
      </c>
      <c r="D53" s="5"/>
      <c r="E53" s="5"/>
      <c r="F53" s="5"/>
      <c r="G53" s="7">
        <v>10</v>
      </c>
      <c r="H53" s="7">
        <f t="shared" si="0"/>
        <v>-0.90000000000000036</v>
      </c>
      <c r="I53" s="5" t="s">
        <v>16</v>
      </c>
      <c r="J53" s="5"/>
      <c r="K53" s="5"/>
      <c r="L53" s="5"/>
      <c r="M53" s="5"/>
      <c r="N53" s="5"/>
      <c r="O53" s="5"/>
      <c r="P53" s="5"/>
      <c r="Q53" s="5"/>
    </row>
    <row r="54" spans="1:17">
      <c r="A54" s="6">
        <v>44195</v>
      </c>
      <c r="B54" s="5"/>
      <c r="C54" s="7">
        <v>1812.9</v>
      </c>
      <c r="D54" s="5"/>
      <c r="E54" s="5"/>
      <c r="F54" s="5"/>
      <c r="G54" s="7">
        <v>1812</v>
      </c>
      <c r="H54" s="7">
        <f t="shared" si="0"/>
        <v>-0.90000000000009095</v>
      </c>
      <c r="I54" s="5" t="s">
        <v>16</v>
      </c>
      <c r="J54" s="5"/>
      <c r="K54" s="5"/>
      <c r="L54" s="5"/>
      <c r="M54" s="5"/>
      <c r="N54" s="5"/>
      <c r="O54" s="5"/>
      <c r="P54" s="5"/>
      <c r="Q54" s="5"/>
    </row>
    <row r="55" spans="1:17">
      <c r="A55" s="6">
        <v>44195</v>
      </c>
      <c r="B55" s="5"/>
      <c r="C55" s="7"/>
      <c r="D55" s="5"/>
      <c r="E55" s="5"/>
      <c r="F55" s="5"/>
      <c r="G55" s="7"/>
      <c r="H55" s="7">
        <f t="shared" si="0"/>
        <v>0</v>
      </c>
      <c r="I55" s="5"/>
      <c r="J55" s="5"/>
      <c r="K55" s="5"/>
      <c r="L55" s="5"/>
      <c r="M55" s="5"/>
      <c r="N55" s="5"/>
      <c r="O55" s="5"/>
      <c r="P55" s="5"/>
      <c r="Q55" s="5"/>
    </row>
    <row r="56" spans="1:17">
      <c r="A56" s="6">
        <v>44196</v>
      </c>
      <c r="B56" s="5"/>
      <c r="C56" s="7"/>
      <c r="D56" s="5"/>
      <c r="E56" s="5"/>
      <c r="F56" s="5"/>
      <c r="G56" s="7"/>
      <c r="H56" s="7">
        <f t="shared" si="0"/>
        <v>0</v>
      </c>
      <c r="I56" s="5"/>
      <c r="J56" s="5"/>
      <c r="K56" s="5"/>
      <c r="L56" s="5"/>
      <c r="M56" s="5"/>
      <c r="N56" s="5"/>
      <c r="O56" s="5"/>
      <c r="P56" s="5"/>
      <c r="Q56" s="5"/>
    </row>
    <row r="57" spans="1:17">
      <c r="A57" s="6">
        <v>44196</v>
      </c>
      <c r="B57" s="5"/>
      <c r="C57" s="7"/>
      <c r="D57" s="5"/>
      <c r="E57" s="5"/>
      <c r="F57" s="7"/>
      <c r="G57" s="7"/>
      <c r="H57" s="7">
        <f t="shared" si="0"/>
        <v>0</v>
      </c>
      <c r="I57" s="5"/>
      <c r="J57" s="5"/>
      <c r="K57" s="5"/>
      <c r="L57" s="5"/>
      <c r="M57" s="5"/>
      <c r="N57" s="5"/>
      <c r="O57" s="5"/>
      <c r="P57" s="5"/>
      <c r="Q57" s="5"/>
    </row>
    <row r="58" spans="1:17">
      <c r="A58" s="6">
        <v>44196</v>
      </c>
      <c r="B58" s="5" t="s">
        <v>22</v>
      </c>
      <c r="C58" s="7"/>
      <c r="D58" s="5"/>
      <c r="E58" s="5"/>
      <c r="F58" s="7"/>
      <c r="G58" s="7">
        <v>24</v>
      </c>
      <c r="H58" s="7">
        <f t="shared" si="0"/>
        <v>24</v>
      </c>
      <c r="I58" s="5" t="s">
        <v>16</v>
      </c>
      <c r="J58" s="5"/>
      <c r="K58" s="5"/>
      <c r="L58" s="5"/>
      <c r="M58" s="5"/>
      <c r="N58" s="5"/>
      <c r="O58" s="5"/>
      <c r="P58" s="5"/>
      <c r="Q58" s="5"/>
    </row>
    <row r="59" spans="1:17">
      <c r="A59" s="5"/>
      <c r="B59" s="5"/>
      <c r="C59" s="5"/>
      <c r="D59" s="5"/>
      <c r="E59" s="5"/>
      <c r="F59" s="5"/>
      <c r="G59" s="5"/>
      <c r="H59" s="7">
        <f>SUM(H3:H58)</f>
        <v>-0.25000000000027711</v>
      </c>
      <c r="I59" s="5"/>
      <c r="J59" s="5"/>
      <c r="K59" s="5"/>
      <c r="L59" s="5"/>
      <c r="M59" s="5"/>
      <c r="N59" s="5"/>
      <c r="O59" s="5"/>
      <c r="P59" s="5"/>
      <c r="Q59" s="5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JANEIRO</vt:lpstr>
      <vt:lpstr>FEVEREIRO</vt:lpstr>
      <vt:lpstr>MARÇO</vt:lpstr>
      <vt:lpstr>ABRIL</vt:lpstr>
      <vt:lpstr>MAIO</vt:lpstr>
      <vt:lpstr>AGOSTO</vt:lpstr>
      <vt:lpstr>SETEMBRO</vt:lpstr>
      <vt:lpstr>OUTUBRO</vt:lpstr>
      <vt:lpstr>NOVEMBRO</vt:lpstr>
      <vt:lpstr>DEZEMBRO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2020-01-03T15:50:02Z</dcterms:created>
  <dcterms:modified xsi:type="dcterms:W3CDTF">2021-01-06T17:51:19Z</dcterms:modified>
</cp:coreProperties>
</file>